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0DE2DFF4-C4F5-4252-83D3-204483FB488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'DC30'!$A$1:$O$38</definedName>
    <definedName name="_xlnm.Print_Area" localSheetId="14">'DC31'!$A$1:$O$38</definedName>
    <definedName name="_xlnm.Print_Area" localSheetId="19">'DC32'!$A$1:$O$38</definedName>
    <definedName name="_xlnm.Print_Area" localSheetId="0">'MP301'!$A$1:$O$38</definedName>
    <definedName name="_xlnm.Print_Area" localSheetId="1">'MP302'!$A$1:$O$38</definedName>
    <definedName name="_xlnm.Print_Area" localSheetId="2">'MP303'!$A$1:$O$38</definedName>
    <definedName name="_xlnm.Print_Area" localSheetId="3">'MP304'!$A$1:$O$38</definedName>
    <definedName name="_xlnm.Print_Area" localSheetId="4">'MP305'!$A$1:$O$38</definedName>
    <definedName name="_xlnm.Print_Area" localSheetId="5">'MP306'!$A$1:$O$38</definedName>
    <definedName name="_xlnm.Print_Area" localSheetId="6">'MP307'!$A$1:$O$38</definedName>
    <definedName name="_xlnm.Print_Area" localSheetId="8">'MP311'!$A$1:$O$38</definedName>
    <definedName name="_xlnm.Print_Area" localSheetId="9">'MP312'!$A$1:$O$38</definedName>
    <definedName name="_xlnm.Print_Area" localSheetId="10">'MP313'!$A$1:$O$38</definedName>
    <definedName name="_xlnm.Print_Area" localSheetId="11">'MP314'!$A$1:$O$38</definedName>
    <definedName name="_xlnm.Print_Area" localSheetId="12">'MP315'!$A$1:$O$38</definedName>
    <definedName name="_xlnm.Print_Area" localSheetId="13">'MP316'!$A$1:$O$38</definedName>
    <definedName name="_xlnm.Print_Area" localSheetId="15">'MP321'!$A$1:$O$38</definedName>
    <definedName name="_xlnm.Print_Area" localSheetId="16">'MP324'!$A$1:$O$38</definedName>
    <definedName name="_xlnm.Print_Area" localSheetId="17">'MP325'!$A$1:$O$38</definedName>
    <definedName name="_xlnm.Print_Area" localSheetId="18">'MP326'!$A$1:$O$38</definedName>
    <definedName name="_xlnm.Print_Area" localSheetId="2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1" l="1"/>
  <c r="O33" i="21" s="1"/>
  <c r="E33" i="21"/>
  <c r="H32" i="21"/>
  <c r="K32" i="21" s="1"/>
  <c r="E32" i="21"/>
  <c r="J32" i="21" s="1"/>
  <c r="J31" i="21"/>
  <c r="H31" i="21"/>
  <c r="O31" i="21" s="1"/>
  <c r="E31" i="21"/>
  <c r="N31" i="21" s="1"/>
  <c r="K30" i="21"/>
  <c r="J30" i="21"/>
  <c r="H30" i="21"/>
  <c r="O30" i="21" s="1"/>
  <c r="E30" i="21"/>
  <c r="N30" i="21" s="1"/>
  <c r="H29" i="21"/>
  <c r="O29" i="21" s="1"/>
  <c r="E29" i="21"/>
  <c r="H28" i="21"/>
  <c r="K28" i="21" s="1"/>
  <c r="E28" i="21"/>
  <c r="J28" i="21" s="1"/>
  <c r="H26" i="21"/>
  <c r="O26" i="21" s="1"/>
  <c r="E26" i="21"/>
  <c r="N26" i="21" s="1"/>
  <c r="K25" i="21"/>
  <c r="J25" i="21"/>
  <c r="H25" i="21"/>
  <c r="O25" i="21" s="1"/>
  <c r="E25" i="21"/>
  <c r="N25" i="21" s="1"/>
  <c r="N24" i="21"/>
  <c r="H24" i="21"/>
  <c r="K24" i="21" s="1"/>
  <c r="E24" i="21"/>
  <c r="J24" i="21" s="1"/>
  <c r="N23" i="21"/>
  <c r="H23" i="21"/>
  <c r="K23" i="21" s="1"/>
  <c r="E23" i="21"/>
  <c r="J23" i="21" s="1"/>
  <c r="K22" i="21"/>
  <c r="J22" i="21"/>
  <c r="H22" i="21"/>
  <c r="O22" i="21" s="1"/>
  <c r="E22" i="21"/>
  <c r="N22" i="21" s="1"/>
  <c r="H19" i="21"/>
  <c r="E19" i="21"/>
  <c r="O18" i="21"/>
  <c r="J18" i="21"/>
  <c r="H18" i="21"/>
  <c r="K18" i="21" s="1"/>
  <c r="E18" i="21"/>
  <c r="N18" i="21" s="1"/>
  <c r="O17" i="21"/>
  <c r="K17" i="21"/>
  <c r="H17" i="21"/>
  <c r="E17" i="21"/>
  <c r="N16" i="21"/>
  <c r="H16" i="21"/>
  <c r="K16" i="21" s="1"/>
  <c r="E16" i="21"/>
  <c r="J16" i="21" s="1"/>
  <c r="K15" i="21"/>
  <c r="J15" i="21"/>
  <c r="H15" i="21"/>
  <c r="O15" i="21" s="1"/>
  <c r="E15" i="21"/>
  <c r="N15" i="21" s="1"/>
  <c r="O14" i="21"/>
  <c r="J14" i="21"/>
  <c r="H14" i="21"/>
  <c r="K14" i="21" s="1"/>
  <c r="E14" i="21"/>
  <c r="N14" i="21" s="1"/>
  <c r="O13" i="21"/>
  <c r="K13" i="21"/>
  <c r="H13" i="21"/>
  <c r="E13" i="21"/>
  <c r="K11" i="21"/>
  <c r="H11" i="21"/>
  <c r="O11" i="21" s="1"/>
  <c r="E11" i="21"/>
  <c r="N11" i="21" s="1"/>
  <c r="O10" i="21"/>
  <c r="H10" i="21"/>
  <c r="K10" i="21" s="1"/>
  <c r="E10" i="21"/>
  <c r="N10" i="21" s="1"/>
  <c r="O9" i="21"/>
  <c r="K9" i="21"/>
  <c r="H9" i="21"/>
  <c r="E9" i="21"/>
  <c r="N8" i="21"/>
  <c r="H8" i="21"/>
  <c r="K8" i="21" s="1"/>
  <c r="E8" i="21"/>
  <c r="J8" i="21" s="1"/>
  <c r="H33" i="20"/>
  <c r="K33" i="20" s="1"/>
  <c r="E33" i="20"/>
  <c r="N33" i="20" s="1"/>
  <c r="H32" i="20"/>
  <c r="O32" i="20" s="1"/>
  <c r="E32" i="20"/>
  <c r="N31" i="20"/>
  <c r="H31" i="20"/>
  <c r="K31" i="20" s="1"/>
  <c r="E31" i="20"/>
  <c r="J31" i="20" s="1"/>
  <c r="K30" i="20"/>
  <c r="J30" i="20"/>
  <c r="H30" i="20"/>
  <c r="O30" i="20" s="1"/>
  <c r="E30" i="20"/>
  <c r="N30" i="20" s="1"/>
  <c r="O29" i="20"/>
  <c r="K29" i="20"/>
  <c r="H29" i="20"/>
  <c r="E29" i="20"/>
  <c r="N29" i="20" s="1"/>
  <c r="H28" i="20"/>
  <c r="O28" i="20" s="1"/>
  <c r="E28" i="20"/>
  <c r="O26" i="20"/>
  <c r="K26" i="20"/>
  <c r="H26" i="20"/>
  <c r="E26" i="20"/>
  <c r="N26" i="20" s="1"/>
  <c r="K25" i="20"/>
  <c r="J25" i="20"/>
  <c r="H25" i="20"/>
  <c r="O25" i="20" s="1"/>
  <c r="E25" i="20"/>
  <c r="N25" i="20" s="1"/>
  <c r="H24" i="20"/>
  <c r="O24" i="20" s="1"/>
  <c r="E24" i="20"/>
  <c r="H23" i="20"/>
  <c r="K23" i="20" s="1"/>
  <c r="E23" i="20"/>
  <c r="J23" i="20" s="1"/>
  <c r="N22" i="20"/>
  <c r="K22" i="20"/>
  <c r="J22" i="20"/>
  <c r="H22" i="20"/>
  <c r="O22" i="20" s="1"/>
  <c r="E22" i="20"/>
  <c r="H19" i="20"/>
  <c r="E19" i="20"/>
  <c r="N18" i="20"/>
  <c r="K18" i="20"/>
  <c r="J18" i="20"/>
  <c r="H18" i="20"/>
  <c r="O18" i="20" s="1"/>
  <c r="E18" i="20"/>
  <c r="K17" i="20"/>
  <c r="H17" i="20"/>
  <c r="O17" i="20" s="1"/>
  <c r="E17" i="20"/>
  <c r="N17" i="20" s="1"/>
  <c r="K16" i="20"/>
  <c r="J16" i="20"/>
  <c r="H16" i="20"/>
  <c r="O16" i="20" s="1"/>
  <c r="E16" i="20"/>
  <c r="N16" i="20" s="1"/>
  <c r="K15" i="20"/>
  <c r="J15" i="20"/>
  <c r="H15" i="20"/>
  <c r="O15" i="20" s="1"/>
  <c r="E15" i="20"/>
  <c r="N15" i="20" s="1"/>
  <c r="O14" i="20"/>
  <c r="K14" i="20"/>
  <c r="J14" i="20"/>
  <c r="H14" i="20"/>
  <c r="E14" i="20"/>
  <c r="N14" i="20" s="1"/>
  <c r="H13" i="20"/>
  <c r="O13" i="20" s="1"/>
  <c r="E13" i="20"/>
  <c r="N13" i="20" s="1"/>
  <c r="H11" i="20"/>
  <c r="K11" i="20" s="1"/>
  <c r="E11" i="20"/>
  <c r="J11" i="20" s="1"/>
  <c r="H10" i="20"/>
  <c r="K10" i="20" s="1"/>
  <c r="E10" i="20"/>
  <c r="N10" i="20" s="1"/>
  <c r="K9" i="20"/>
  <c r="J9" i="20"/>
  <c r="H9" i="20"/>
  <c r="O9" i="20" s="1"/>
  <c r="E9" i="20"/>
  <c r="N9" i="20" s="1"/>
  <c r="K8" i="20"/>
  <c r="J8" i="20"/>
  <c r="H8" i="20"/>
  <c r="O8" i="20" s="1"/>
  <c r="E8" i="20"/>
  <c r="N8" i="20" s="1"/>
  <c r="N33" i="19"/>
  <c r="J33" i="19"/>
  <c r="H33" i="19"/>
  <c r="K33" i="19" s="1"/>
  <c r="E33" i="19"/>
  <c r="O32" i="19"/>
  <c r="K32" i="19"/>
  <c r="H32" i="19"/>
  <c r="E32" i="19"/>
  <c r="N32" i="19" s="1"/>
  <c r="H31" i="19"/>
  <c r="O31" i="19" s="1"/>
  <c r="E31" i="19"/>
  <c r="N30" i="19"/>
  <c r="K30" i="19"/>
  <c r="J30" i="19"/>
  <c r="H30" i="19"/>
  <c r="O30" i="19" s="1"/>
  <c r="E30" i="19"/>
  <c r="N29" i="19"/>
  <c r="J29" i="19"/>
  <c r="H29" i="19"/>
  <c r="K29" i="19" s="1"/>
  <c r="E29" i="19"/>
  <c r="O28" i="19"/>
  <c r="K28" i="19"/>
  <c r="H28" i="19"/>
  <c r="E28" i="19"/>
  <c r="N28" i="19" s="1"/>
  <c r="N26" i="19"/>
  <c r="H26" i="19"/>
  <c r="K26" i="19" s="1"/>
  <c r="E26" i="19"/>
  <c r="J26" i="19" s="1"/>
  <c r="K25" i="19"/>
  <c r="J25" i="19"/>
  <c r="H25" i="19"/>
  <c r="O25" i="19" s="1"/>
  <c r="E25" i="19"/>
  <c r="N25" i="19" s="1"/>
  <c r="H24" i="19"/>
  <c r="O24" i="19" s="1"/>
  <c r="E24" i="19"/>
  <c r="N24" i="19" s="1"/>
  <c r="H23" i="19"/>
  <c r="O23" i="19" s="1"/>
  <c r="E23" i="19"/>
  <c r="N22" i="19"/>
  <c r="K22" i="19"/>
  <c r="J22" i="19"/>
  <c r="H22" i="19"/>
  <c r="O22" i="19" s="1"/>
  <c r="E22" i="19"/>
  <c r="H19" i="19"/>
  <c r="E19" i="19"/>
  <c r="H18" i="19"/>
  <c r="K18" i="19" s="1"/>
  <c r="E18" i="19"/>
  <c r="J18" i="19" s="1"/>
  <c r="N17" i="19"/>
  <c r="J17" i="19"/>
  <c r="H17" i="19"/>
  <c r="K17" i="19" s="1"/>
  <c r="E17" i="19"/>
  <c r="K16" i="19"/>
  <c r="J16" i="19"/>
  <c r="H16" i="19"/>
  <c r="O16" i="19" s="1"/>
  <c r="E16" i="19"/>
  <c r="N16" i="19" s="1"/>
  <c r="K15" i="19"/>
  <c r="J15" i="19"/>
  <c r="H15" i="19"/>
  <c r="O15" i="19" s="1"/>
  <c r="E15" i="19"/>
  <c r="N15" i="19" s="1"/>
  <c r="N14" i="19"/>
  <c r="H14" i="19"/>
  <c r="K14" i="19" s="1"/>
  <c r="E14" i="19"/>
  <c r="J14" i="19" s="1"/>
  <c r="O13" i="19"/>
  <c r="N13" i="19"/>
  <c r="J13" i="19"/>
  <c r="H13" i="19"/>
  <c r="K13" i="19" s="1"/>
  <c r="E13" i="19"/>
  <c r="H11" i="19"/>
  <c r="O11" i="19" s="1"/>
  <c r="E11" i="19"/>
  <c r="H10" i="19"/>
  <c r="K10" i="19" s="1"/>
  <c r="E10" i="19"/>
  <c r="J10" i="19" s="1"/>
  <c r="H9" i="19"/>
  <c r="K9" i="19" s="1"/>
  <c r="E9" i="19"/>
  <c r="N9" i="19" s="1"/>
  <c r="J8" i="19"/>
  <c r="H8" i="19"/>
  <c r="O8" i="19" s="1"/>
  <c r="E8" i="19"/>
  <c r="N8" i="19" s="1"/>
  <c r="H33" i="18"/>
  <c r="K33" i="18" s="1"/>
  <c r="E33" i="18"/>
  <c r="J33" i="18" s="1"/>
  <c r="J32" i="18"/>
  <c r="H32" i="18"/>
  <c r="K32" i="18" s="1"/>
  <c r="E32" i="18"/>
  <c r="N32" i="18" s="1"/>
  <c r="K31" i="18"/>
  <c r="H31" i="18"/>
  <c r="O31" i="18" s="1"/>
  <c r="E31" i="18"/>
  <c r="N31" i="18" s="1"/>
  <c r="K30" i="18"/>
  <c r="J30" i="18"/>
  <c r="H30" i="18"/>
  <c r="O30" i="18" s="1"/>
  <c r="E30" i="18"/>
  <c r="N30" i="18" s="1"/>
  <c r="H29" i="18"/>
  <c r="K29" i="18" s="1"/>
  <c r="E29" i="18"/>
  <c r="J29" i="18" s="1"/>
  <c r="J28" i="18"/>
  <c r="H28" i="18"/>
  <c r="K28" i="18" s="1"/>
  <c r="E28" i="18"/>
  <c r="N28" i="18" s="1"/>
  <c r="H26" i="18"/>
  <c r="O26" i="18" s="1"/>
  <c r="E26" i="18"/>
  <c r="K25" i="18"/>
  <c r="J25" i="18"/>
  <c r="H25" i="18"/>
  <c r="O25" i="18" s="1"/>
  <c r="E25" i="18"/>
  <c r="N25" i="18" s="1"/>
  <c r="J24" i="18"/>
  <c r="H24" i="18"/>
  <c r="K24" i="18" s="1"/>
  <c r="E24" i="18"/>
  <c r="N24" i="18" s="1"/>
  <c r="K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H18" i="18"/>
  <c r="O18" i="18" s="1"/>
  <c r="E18" i="18"/>
  <c r="H17" i="18"/>
  <c r="K17" i="18" s="1"/>
  <c r="E17" i="18"/>
  <c r="J17" i="18" s="1"/>
  <c r="N16" i="18"/>
  <c r="K16" i="18"/>
  <c r="J16" i="18"/>
  <c r="H16" i="18"/>
  <c r="O16" i="18" s="1"/>
  <c r="E16" i="18"/>
  <c r="O15" i="18"/>
  <c r="K15" i="18"/>
  <c r="J15" i="18"/>
  <c r="H15" i="18"/>
  <c r="E15" i="18"/>
  <c r="N15" i="18" s="1"/>
  <c r="H14" i="18"/>
  <c r="O14" i="18" s="1"/>
  <c r="E14" i="18"/>
  <c r="H13" i="18"/>
  <c r="K13" i="18" s="1"/>
  <c r="E13" i="18"/>
  <c r="J13" i="18" s="1"/>
  <c r="J11" i="18"/>
  <c r="H11" i="18"/>
  <c r="O11" i="18" s="1"/>
  <c r="E11" i="18"/>
  <c r="N11" i="18" s="1"/>
  <c r="H10" i="18"/>
  <c r="O10" i="18" s="1"/>
  <c r="E10" i="18"/>
  <c r="N9" i="18"/>
  <c r="H9" i="18"/>
  <c r="K9" i="18" s="1"/>
  <c r="E9" i="18"/>
  <c r="J9" i="18" s="1"/>
  <c r="O8" i="18"/>
  <c r="H8" i="18"/>
  <c r="K8" i="18" s="1"/>
  <c r="E8" i="18"/>
  <c r="N8" i="18" s="1"/>
  <c r="H33" i="17"/>
  <c r="O33" i="17" s="1"/>
  <c r="E33" i="17"/>
  <c r="H32" i="17"/>
  <c r="K32" i="17" s="1"/>
  <c r="E32" i="17"/>
  <c r="J32" i="17" s="1"/>
  <c r="J31" i="17"/>
  <c r="H31" i="17"/>
  <c r="K31" i="17" s="1"/>
  <c r="E31" i="17"/>
  <c r="N31" i="17" s="1"/>
  <c r="K30" i="17"/>
  <c r="H30" i="17"/>
  <c r="O30" i="17" s="1"/>
  <c r="E30" i="17"/>
  <c r="N30" i="17" s="1"/>
  <c r="H29" i="17"/>
  <c r="O29" i="17" s="1"/>
  <c r="E29" i="17"/>
  <c r="N28" i="17"/>
  <c r="H28" i="17"/>
  <c r="K28" i="17" s="1"/>
  <c r="E28" i="17"/>
  <c r="J28" i="17" s="1"/>
  <c r="K26" i="17"/>
  <c r="H26" i="17"/>
  <c r="O26" i="17" s="1"/>
  <c r="E26" i="17"/>
  <c r="N26" i="17" s="1"/>
  <c r="K25" i="17"/>
  <c r="J25" i="17"/>
  <c r="H25" i="17"/>
  <c r="O25" i="17" s="1"/>
  <c r="E25" i="17"/>
  <c r="N25" i="17" s="1"/>
  <c r="K24" i="17"/>
  <c r="H24" i="17"/>
  <c r="O24" i="17" s="1"/>
  <c r="E24" i="17"/>
  <c r="J24" i="17" s="1"/>
  <c r="N23" i="17"/>
  <c r="J23" i="17"/>
  <c r="H23" i="17"/>
  <c r="K23" i="17" s="1"/>
  <c r="E23" i="17"/>
  <c r="K22" i="17"/>
  <c r="J22" i="17"/>
  <c r="H22" i="17"/>
  <c r="O22" i="17" s="1"/>
  <c r="E22" i="17"/>
  <c r="N22" i="17" s="1"/>
  <c r="H19" i="17"/>
  <c r="E19" i="17"/>
  <c r="J18" i="17"/>
  <c r="H18" i="17"/>
  <c r="O18" i="17" s="1"/>
  <c r="E18" i="17"/>
  <c r="N18" i="17" s="1"/>
  <c r="H17" i="17"/>
  <c r="O17" i="17" s="1"/>
  <c r="E17" i="17"/>
  <c r="H16" i="17"/>
  <c r="O16" i="17" s="1"/>
  <c r="E16" i="17"/>
  <c r="J16" i="17" s="1"/>
  <c r="K15" i="17"/>
  <c r="J15" i="17"/>
  <c r="H15" i="17"/>
  <c r="O15" i="17" s="1"/>
  <c r="E15" i="17"/>
  <c r="N15" i="17" s="1"/>
  <c r="K14" i="17"/>
  <c r="J14" i="17"/>
  <c r="H14" i="17"/>
  <c r="O14" i="17" s="1"/>
  <c r="E14" i="17"/>
  <c r="N14" i="17" s="1"/>
  <c r="H13" i="17"/>
  <c r="O13" i="17" s="1"/>
  <c r="E13" i="17"/>
  <c r="O11" i="17"/>
  <c r="H11" i="17"/>
  <c r="K11" i="17" s="1"/>
  <c r="E11" i="17"/>
  <c r="N11" i="17" s="1"/>
  <c r="O10" i="17"/>
  <c r="K10" i="17"/>
  <c r="H10" i="17"/>
  <c r="E10" i="17"/>
  <c r="N10" i="17" s="1"/>
  <c r="H9" i="17"/>
  <c r="O9" i="17" s="1"/>
  <c r="E9" i="17"/>
  <c r="K8" i="17"/>
  <c r="H8" i="17"/>
  <c r="O8" i="17" s="1"/>
  <c r="E8" i="17"/>
  <c r="J8" i="17" s="1"/>
  <c r="K33" i="16"/>
  <c r="H33" i="16"/>
  <c r="O33" i="16" s="1"/>
  <c r="E33" i="16"/>
  <c r="N33" i="16" s="1"/>
  <c r="H32" i="16"/>
  <c r="O32" i="16" s="1"/>
  <c r="E32" i="16"/>
  <c r="K31" i="16"/>
  <c r="H31" i="16"/>
  <c r="O31" i="16" s="1"/>
  <c r="E31" i="16"/>
  <c r="J31" i="16" s="1"/>
  <c r="O30" i="16"/>
  <c r="K30" i="16"/>
  <c r="J30" i="16"/>
  <c r="H30" i="16"/>
  <c r="E30" i="16"/>
  <c r="N30" i="16" s="1"/>
  <c r="K29" i="16"/>
  <c r="H29" i="16"/>
  <c r="O29" i="16" s="1"/>
  <c r="E29" i="16"/>
  <c r="N29" i="16" s="1"/>
  <c r="H28" i="16"/>
  <c r="O28" i="16" s="1"/>
  <c r="E28" i="16"/>
  <c r="H26" i="16"/>
  <c r="K26" i="16" s="1"/>
  <c r="E26" i="16"/>
  <c r="N26" i="16" s="1"/>
  <c r="K25" i="16"/>
  <c r="J25" i="16"/>
  <c r="H25" i="16"/>
  <c r="O25" i="16" s="1"/>
  <c r="E25" i="16"/>
  <c r="N25" i="16" s="1"/>
  <c r="H24" i="16"/>
  <c r="E24" i="16"/>
  <c r="H23" i="16"/>
  <c r="O23" i="16" s="1"/>
  <c r="E23" i="16"/>
  <c r="J23" i="16" s="1"/>
  <c r="N22" i="16"/>
  <c r="K22" i="16"/>
  <c r="J22" i="16"/>
  <c r="H22" i="16"/>
  <c r="O22" i="16" s="1"/>
  <c r="E22" i="16"/>
  <c r="H19" i="16"/>
  <c r="E19" i="16"/>
  <c r="H18" i="16"/>
  <c r="K18" i="16" s="1"/>
  <c r="E18" i="16"/>
  <c r="N18" i="16" s="1"/>
  <c r="J17" i="16"/>
  <c r="H17" i="16"/>
  <c r="O17" i="16" s="1"/>
  <c r="E17" i="16"/>
  <c r="N17" i="16" s="1"/>
  <c r="H16" i="16"/>
  <c r="E16" i="16"/>
  <c r="K15" i="16"/>
  <c r="J15" i="16"/>
  <c r="H15" i="16"/>
  <c r="O15" i="16" s="1"/>
  <c r="E15" i="16"/>
  <c r="N15" i="16" s="1"/>
  <c r="H14" i="16"/>
  <c r="K14" i="16" s="1"/>
  <c r="E14" i="16"/>
  <c r="N14" i="16" s="1"/>
  <c r="J13" i="16"/>
  <c r="H13" i="16"/>
  <c r="O13" i="16" s="1"/>
  <c r="E13" i="16"/>
  <c r="N13" i="16" s="1"/>
  <c r="K11" i="16"/>
  <c r="H11" i="16"/>
  <c r="O11" i="16" s="1"/>
  <c r="E11" i="16"/>
  <c r="J11" i="16" s="1"/>
  <c r="N10" i="16"/>
  <c r="J10" i="16"/>
  <c r="H10" i="16"/>
  <c r="K10" i="16" s="1"/>
  <c r="E10" i="16"/>
  <c r="O9" i="16"/>
  <c r="K9" i="16"/>
  <c r="H9" i="16"/>
  <c r="E9" i="16"/>
  <c r="N9" i="16" s="1"/>
  <c r="H8" i="16"/>
  <c r="E8" i="16"/>
  <c r="H33" i="15"/>
  <c r="K33" i="15" s="1"/>
  <c r="E33" i="15"/>
  <c r="N33" i="15" s="1"/>
  <c r="H32" i="15"/>
  <c r="O32" i="15" s="1"/>
  <c r="E32" i="15"/>
  <c r="N32" i="15" s="1"/>
  <c r="K31" i="15"/>
  <c r="J31" i="15"/>
  <c r="H31" i="15"/>
  <c r="O31" i="15" s="1"/>
  <c r="E31" i="15"/>
  <c r="N31" i="15" s="1"/>
  <c r="K30" i="15"/>
  <c r="J30" i="15"/>
  <c r="H30" i="15"/>
  <c r="O30" i="15" s="1"/>
  <c r="E30" i="15"/>
  <c r="N30" i="15" s="1"/>
  <c r="N29" i="15"/>
  <c r="K29" i="15"/>
  <c r="J29" i="15"/>
  <c r="H29" i="15"/>
  <c r="O29" i="15" s="1"/>
  <c r="E29" i="15"/>
  <c r="O28" i="15"/>
  <c r="N28" i="15"/>
  <c r="K28" i="15"/>
  <c r="J28" i="15"/>
  <c r="H28" i="15"/>
  <c r="E28" i="15"/>
  <c r="H26" i="15"/>
  <c r="O26" i="15" s="1"/>
  <c r="E26" i="15"/>
  <c r="J26" i="15" s="1"/>
  <c r="O25" i="15"/>
  <c r="N25" i="15"/>
  <c r="K25" i="15"/>
  <c r="J25" i="15"/>
  <c r="H25" i="15"/>
  <c r="E25" i="15"/>
  <c r="N24" i="15"/>
  <c r="K24" i="15"/>
  <c r="J24" i="15"/>
  <c r="H24" i="15"/>
  <c r="O24" i="15" s="1"/>
  <c r="E24" i="15"/>
  <c r="H23" i="15"/>
  <c r="O23" i="15" s="1"/>
  <c r="E23" i="15"/>
  <c r="N23" i="15" s="1"/>
  <c r="N22" i="15"/>
  <c r="K22" i="15"/>
  <c r="J22" i="15"/>
  <c r="H22" i="15"/>
  <c r="O22" i="15" s="1"/>
  <c r="E22" i="15"/>
  <c r="H19" i="15"/>
  <c r="E19" i="15"/>
  <c r="K18" i="15"/>
  <c r="H18" i="15"/>
  <c r="O18" i="15" s="1"/>
  <c r="E18" i="15"/>
  <c r="J18" i="15" s="1"/>
  <c r="J17" i="15"/>
  <c r="H17" i="15"/>
  <c r="O17" i="15" s="1"/>
  <c r="E17" i="15"/>
  <c r="N17" i="15" s="1"/>
  <c r="K16" i="15"/>
  <c r="J16" i="15"/>
  <c r="H16" i="15"/>
  <c r="O16" i="15" s="1"/>
  <c r="E16" i="15"/>
  <c r="N16" i="15" s="1"/>
  <c r="K15" i="15"/>
  <c r="J15" i="15"/>
  <c r="H15" i="15"/>
  <c r="O15" i="15" s="1"/>
  <c r="E15" i="15"/>
  <c r="N15" i="15" s="1"/>
  <c r="K14" i="15"/>
  <c r="J14" i="15"/>
  <c r="H14" i="15"/>
  <c r="O14" i="15" s="1"/>
  <c r="E14" i="15"/>
  <c r="N14" i="15" s="1"/>
  <c r="H13" i="15"/>
  <c r="O13" i="15" s="1"/>
  <c r="E13" i="15"/>
  <c r="N13" i="15" s="1"/>
  <c r="H11" i="15"/>
  <c r="O11" i="15" s="1"/>
  <c r="E11" i="15"/>
  <c r="N11" i="15" s="1"/>
  <c r="H10" i="15"/>
  <c r="O10" i="15" s="1"/>
  <c r="E10" i="15"/>
  <c r="J10" i="15" s="1"/>
  <c r="K9" i="15"/>
  <c r="J9" i="15"/>
  <c r="H9" i="15"/>
  <c r="O9" i="15" s="1"/>
  <c r="E9" i="15"/>
  <c r="N9" i="15" s="1"/>
  <c r="N8" i="15"/>
  <c r="K8" i="15"/>
  <c r="J8" i="15"/>
  <c r="H8" i="15"/>
  <c r="O8" i="15" s="1"/>
  <c r="E8" i="15"/>
  <c r="H33" i="14"/>
  <c r="O33" i="14" s="1"/>
  <c r="E33" i="14"/>
  <c r="J33" i="14" s="1"/>
  <c r="N32" i="14"/>
  <c r="K32" i="14"/>
  <c r="J32" i="14"/>
  <c r="H32" i="14"/>
  <c r="O32" i="14" s="1"/>
  <c r="E32" i="14"/>
  <c r="N31" i="14"/>
  <c r="J31" i="14"/>
  <c r="H31" i="14"/>
  <c r="E31" i="14"/>
  <c r="K30" i="14"/>
  <c r="J30" i="14"/>
  <c r="H30" i="14"/>
  <c r="O30" i="14" s="1"/>
  <c r="E30" i="14"/>
  <c r="N30" i="14" s="1"/>
  <c r="O29" i="14"/>
  <c r="N29" i="14"/>
  <c r="K29" i="14"/>
  <c r="J29" i="14"/>
  <c r="H29" i="14"/>
  <c r="E29" i="14"/>
  <c r="O28" i="14"/>
  <c r="K28" i="14"/>
  <c r="J28" i="14"/>
  <c r="H28" i="14"/>
  <c r="E28" i="14"/>
  <c r="N28" i="14" s="1"/>
  <c r="H26" i="14"/>
  <c r="O26" i="14" s="1"/>
  <c r="E26" i="14"/>
  <c r="N26" i="14" s="1"/>
  <c r="O25" i="14"/>
  <c r="K25" i="14"/>
  <c r="J25" i="14"/>
  <c r="H25" i="14"/>
  <c r="E25" i="14"/>
  <c r="N25" i="14" s="1"/>
  <c r="N24" i="14"/>
  <c r="J24" i="14"/>
  <c r="H24" i="14"/>
  <c r="E24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O18" i="14"/>
  <c r="H18" i="14"/>
  <c r="K18" i="14" s="1"/>
  <c r="E18" i="14"/>
  <c r="N18" i="14" s="1"/>
  <c r="H17" i="14"/>
  <c r="O17" i="14" s="1"/>
  <c r="E17" i="14"/>
  <c r="K16" i="14"/>
  <c r="J16" i="14"/>
  <c r="H16" i="14"/>
  <c r="O16" i="14" s="1"/>
  <c r="E16" i="14"/>
  <c r="N16" i="14" s="1"/>
  <c r="K15" i="14"/>
  <c r="J15" i="14"/>
  <c r="H15" i="14"/>
  <c r="O15" i="14" s="1"/>
  <c r="E15" i="14"/>
  <c r="N15" i="14" s="1"/>
  <c r="H14" i="14"/>
  <c r="E14" i="14"/>
  <c r="N14" i="14" s="1"/>
  <c r="H13" i="14"/>
  <c r="O13" i="14" s="1"/>
  <c r="E13" i="14"/>
  <c r="N13" i="14" s="1"/>
  <c r="N11" i="14"/>
  <c r="K11" i="14"/>
  <c r="H11" i="14"/>
  <c r="O11" i="14" s="1"/>
  <c r="E11" i="14"/>
  <c r="J11" i="14" s="1"/>
  <c r="N10" i="14"/>
  <c r="J10" i="14"/>
  <c r="H10" i="14"/>
  <c r="E10" i="14"/>
  <c r="H9" i="14"/>
  <c r="O9" i="14" s="1"/>
  <c r="E9" i="14"/>
  <c r="N9" i="14" s="1"/>
  <c r="H8" i="14"/>
  <c r="K8" i="14" s="1"/>
  <c r="E8" i="14"/>
  <c r="N8" i="14" s="1"/>
  <c r="H33" i="13"/>
  <c r="E33" i="13"/>
  <c r="N33" i="13" s="1"/>
  <c r="H32" i="13"/>
  <c r="O32" i="13" s="1"/>
  <c r="E32" i="13"/>
  <c r="N32" i="13" s="1"/>
  <c r="H31" i="13"/>
  <c r="K31" i="13" s="1"/>
  <c r="E31" i="13"/>
  <c r="N31" i="13" s="1"/>
  <c r="O30" i="13"/>
  <c r="K30" i="13"/>
  <c r="J30" i="13"/>
  <c r="H30" i="13"/>
  <c r="E30" i="13"/>
  <c r="N30" i="13" s="1"/>
  <c r="N29" i="13"/>
  <c r="J29" i="13"/>
  <c r="H29" i="13"/>
  <c r="E29" i="13"/>
  <c r="H28" i="13"/>
  <c r="O28" i="13" s="1"/>
  <c r="E28" i="13"/>
  <c r="N26" i="13"/>
  <c r="K26" i="13"/>
  <c r="H26" i="13"/>
  <c r="O26" i="13" s="1"/>
  <c r="E26" i="13"/>
  <c r="J26" i="13" s="1"/>
  <c r="K25" i="13"/>
  <c r="J25" i="13"/>
  <c r="H25" i="13"/>
  <c r="O25" i="13" s="1"/>
  <c r="E25" i="13"/>
  <c r="N25" i="13" s="1"/>
  <c r="H24" i="13"/>
  <c r="O24" i="13" s="1"/>
  <c r="E24" i="13"/>
  <c r="H23" i="13"/>
  <c r="O23" i="13" s="1"/>
  <c r="E23" i="13"/>
  <c r="N23" i="13" s="1"/>
  <c r="N22" i="13"/>
  <c r="K22" i="13"/>
  <c r="J22" i="13"/>
  <c r="H22" i="13"/>
  <c r="O22" i="13" s="1"/>
  <c r="E22" i="13"/>
  <c r="H19" i="13"/>
  <c r="E19" i="13"/>
  <c r="N18" i="13"/>
  <c r="K18" i="13"/>
  <c r="H18" i="13"/>
  <c r="O18" i="13" s="1"/>
  <c r="E18" i="13"/>
  <c r="J18" i="13" s="1"/>
  <c r="J17" i="13"/>
  <c r="H17" i="13"/>
  <c r="E17" i="13"/>
  <c r="N17" i="13" s="1"/>
  <c r="K16" i="13"/>
  <c r="J16" i="13"/>
  <c r="H16" i="13"/>
  <c r="O16" i="13" s="1"/>
  <c r="E16" i="13"/>
  <c r="N16" i="13" s="1"/>
  <c r="K15" i="13"/>
  <c r="J15" i="13"/>
  <c r="H15" i="13"/>
  <c r="O15" i="13" s="1"/>
  <c r="E15" i="13"/>
  <c r="N15" i="13" s="1"/>
  <c r="O14" i="13"/>
  <c r="K14" i="13"/>
  <c r="H14" i="13"/>
  <c r="E14" i="13"/>
  <c r="J14" i="13" s="1"/>
  <c r="N13" i="13"/>
  <c r="H13" i="13"/>
  <c r="E13" i="13"/>
  <c r="J13" i="13" s="1"/>
  <c r="O11" i="13"/>
  <c r="K11" i="13"/>
  <c r="H11" i="13"/>
  <c r="E11" i="13"/>
  <c r="N11" i="13" s="1"/>
  <c r="O10" i="13"/>
  <c r="H10" i="13"/>
  <c r="K10" i="13" s="1"/>
  <c r="E10" i="13"/>
  <c r="J10" i="13" s="1"/>
  <c r="H9" i="13"/>
  <c r="O9" i="13" s="1"/>
  <c r="E9" i="13"/>
  <c r="N9" i="13" s="1"/>
  <c r="H8" i="13"/>
  <c r="E8" i="13"/>
  <c r="O33" i="12"/>
  <c r="K33" i="12"/>
  <c r="H33" i="12"/>
  <c r="E33" i="12"/>
  <c r="J33" i="12" s="1"/>
  <c r="N32" i="12"/>
  <c r="H32" i="12"/>
  <c r="O32" i="12" s="1"/>
  <c r="E32" i="12"/>
  <c r="J32" i="12" s="1"/>
  <c r="H31" i="12"/>
  <c r="E31" i="12"/>
  <c r="K30" i="12"/>
  <c r="J30" i="12"/>
  <c r="H30" i="12"/>
  <c r="O30" i="12" s="1"/>
  <c r="E30" i="12"/>
  <c r="N30" i="12" s="1"/>
  <c r="O29" i="12"/>
  <c r="K29" i="12"/>
  <c r="H29" i="12"/>
  <c r="E29" i="12"/>
  <c r="J29" i="12" s="1"/>
  <c r="N28" i="12"/>
  <c r="K28" i="12"/>
  <c r="J28" i="12"/>
  <c r="H28" i="12"/>
  <c r="O28" i="12" s="1"/>
  <c r="E28" i="12"/>
  <c r="O26" i="12"/>
  <c r="H26" i="12"/>
  <c r="K26" i="12" s="1"/>
  <c r="E26" i="12"/>
  <c r="N26" i="12" s="1"/>
  <c r="O25" i="12"/>
  <c r="K25" i="12"/>
  <c r="J25" i="12"/>
  <c r="H25" i="12"/>
  <c r="E25" i="12"/>
  <c r="N25" i="12" s="1"/>
  <c r="K24" i="12"/>
  <c r="J24" i="12"/>
  <c r="H24" i="12"/>
  <c r="O24" i="12" s="1"/>
  <c r="E24" i="12"/>
  <c r="N24" i="12" s="1"/>
  <c r="K23" i="12"/>
  <c r="J23" i="12"/>
  <c r="H23" i="12"/>
  <c r="O23" i="12" s="1"/>
  <c r="E23" i="12"/>
  <c r="N23" i="12" s="1"/>
  <c r="O22" i="12"/>
  <c r="K22" i="12"/>
  <c r="J22" i="12"/>
  <c r="H22" i="12"/>
  <c r="E22" i="12"/>
  <c r="N22" i="12" s="1"/>
  <c r="H19" i="12"/>
  <c r="E19" i="12"/>
  <c r="H18" i="12"/>
  <c r="O18" i="12" s="1"/>
  <c r="E18" i="12"/>
  <c r="N18" i="12" s="1"/>
  <c r="O17" i="12"/>
  <c r="N17" i="12"/>
  <c r="K17" i="12"/>
  <c r="H17" i="12"/>
  <c r="E17" i="12"/>
  <c r="J17" i="12" s="1"/>
  <c r="N16" i="12"/>
  <c r="J16" i="12"/>
  <c r="H16" i="12"/>
  <c r="O16" i="12" s="1"/>
  <c r="E16" i="12"/>
  <c r="K15" i="12"/>
  <c r="J15" i="12"/>
  <c r="H15" i="12"/>
  <c r="O15" i="12" s="1"/>
  <c r="E15" i="12"/>
  <c r="N15" i="12" s="1"/>
  <c r="H14" i="12"/>
  <c r="K14" i="12" s="1"/>
  <c r="E14" i="12"/>
  <c r="N14" i="12" s="1"/>
  <c r="N13" i="12"/>
  <c r="K13" i="12"/>
  <c r="H13" i="12"/>
  <c r="O13" i="12" s="1"/>
  <c r="E13" i="12"/>
  <c r="J13" i="12" s="1"/>
  <c r="H11" i="12"/>
  <c r="E11" i="12"/>
  <c r="O10" i="12"/>
  <c r="H10" i="12"/>
  <c r="K10" i="12" s="1"/>
  <c r="E10" i="12"/>
  <c r="N10" i="12" s="1"/>
  <c r="H9" i="12"/>
  <c r="O9" i="12" s="1"/>
  <c r="E9" i="12"/>
  <c r="J9" i="12" s="1"/>
  <c r="H8" i="12"/>
  <c r="O8" i="12" s="1"/>
  <c r="E8" i="12"/>
  <c r="N8" i="12" s="1"/>
  <c r="H33" i="11"/>
  <c r="K33" i="11" s="1"/>
  <c r="E33" i="11"/>
  <c r="N33" i="11" s="1"/>
  <c r="O32" i="11"/>
  <c r="H32" i="11"/>
  <c r="K32" i="11" s="1"/>
  <c r="E32" i="11"/>
  <c r="J32" i="11" s="1"/>
  <c r="K31" i="11"/>
  <c r="J31" i="11"/>
  <c r="H31" i="11"/>
  <c r="O31" i="11" s="1"/>
  <c r="E31" i="11"/>
  <c r="N31" i="11" s="1"/>
  <c r="K30" i="11"/>
  <c r="J30" i="11"/>
  <c r="H30" i="11"/>
  <c r="O30" i="11" s="1"/>
  <c r="E30" i="11"/>
  <c r="N30" i="11" s="1"/>
  <c r="H29" i="11"/>
  <c r="K29" i="11" s="1"/>
  <c r="E29" i="11"/>
  <c r="N29" i="11" s="1"/>
  <c r="K28" i="11"/>
  <c r="J28" i="11"/>
  <c r="H28" i="11"/>
  <c r="O28" i="11" s="1"/>
  <c r="E28" i="11"/>
  <c r="N28" i="11" s="1"/>
  <c r="H26" i="11"/>
  <c r="E26" i="11"/>
  <c r="N26" i="11" s="1"/>
  <c r="K25" i="11"/>
  <c r="J25" i="11"/>
  <c r="H25" i="11"/>
  <c r="O25" i="11" s="1"/>
  <c r="E25" i="11"/>
  <c r="N25" i="11" s="1"/>
  <c r="N24" i="11"/>
  <c r="K24" i="11"/>
  <c r="H24" i="11"/>
  <c r="O24" i="11" s="1"/>
  <c r="E24" i="11"/>
  <c r="J24" i="11" s="1"/>
  <c r="N23" i="11"/>
  <c r="J23" i="11"/>
  <c r="H23" i="11"/>
  <c r="O23" i="11" s="1"/>
  <c r="E23" i="11"/>
  <c r="K22" i="11"/>
  <c r="J22" i="11"/>
  <c r="H22" i="11"/>
  <c r="O22" i="11" s="1"/>
  <c r="E22" i="11"/>
  <c r="N22" i="11" s="1"/>
  <c r="H19" i="11"/>
  <c r="E19" i="11"/>
  <c r="H18" i="11"/>
  <c r="O18" i="11" s="1"/>
  <c r="E18" i="11"/>
  <c r="N18" i="11" s="1"/>
  <c r="O17" i="11"/>
  <c r="K17" i="11"/>
  <c r="H17" i="11"/>
  <c r="E17" i="11"/>
  <c r="N16" i="11"/>
  <c r="H16" i="11"/>
  <c r="O16" i="11" s="1"/>
  <c r="E16" i="11"/>
  <c r="J16" i="11" s="1"/>
  <c r="K15" i="11"/>
  <c r="J15" i="11"/>
  <c r="H15" i="11"/>
  <c r="O15" i="11" s="1"/>
  <c r="E15" i="11"/>
  <c r="N15" i="11" s="1"/>
  <c r="O14" i="11"/>
  <c r="K14" i="11"/>
  <c r="H14" i="11"/>
  <c r="E14" i="11"/>
  <c r="N14" i="11" s="1"/>
  <c r="H13" i="11"/>
  <c r="O13" i="11" s="1"/>
  <c r="E13" i="11"/>
  <c r="O11" i="11"/>
  <c r="K11" i="11"/>
  <c r="H11" i="11"/>
  <c r="E11" i="11"/>
  <c r="N11" i="11" s="1"/>
  <c r="H10" i="11"/>
  <c r="O10" i="11" s="1"/>
  <c r="E10" i="11"/>
  <c r="H9" i="11"/>
  <c r="O9" i="11" s="1"/>
  <c r="E9" i="11"/>
  <c r="N9" i="11" s="1"/>
  <c r="H8" i="11"/>
  <c r="O8" i="11" s="1"/>
  <c r="E8" i="11"/>
  <c r="J8" i="11" s="1"/>
  <c r="H33" i="10"/>
  <c r="O33" i="10" s="1"/>
  <c r="E33" i="10"/>
  <c r="N33" i="10" s="1"/>
  <c r="O32" i="10"/>
  <c r="H32" i="10"/>
  <c r="K32" i="10" s="1"/>
  <c r="E32" i="10"/>
  <c r="N32" i="10" s="1"/>
  <c r="K31" i="10"/>
  <c r="H31" i="10"/>
  <c r="O31" i="10" s="1"/>
  <c r="E31" i="10"/>
  <c r="K30" i="10"/>
  <c r="J30" i="10"/>
  <c r="H30" i="10"/>
  <c r="O30" i="10" s="1"/>
  <c r="E30" i="10"/>
  <c r="N30" i="10" s="1"/>
  <c r="O29" i="10"/>
  <c r="H29" i="10"/>
  <c r="K29" i="10" s="1"/>
  <c r="E29" i="10"/>
  <c r="N29" i="10" s="1"/>
  <c r="H28" i="10"/>
  <c r="E28" i="10"/>
  <c r="N28" i="10" s="1"/>
  <c r="O26" i="10"/>
  <c r="H26" i="10"/>
  <c r="K26" i="10" s="1"/>
  <c r="E26" i="10"/>
  <c r="N26" i="10" s="1"/>
  <c r="K25" i="10"/>
  <c r="J25" i="10"/>
  <c r="H25" i="10"/>
  <c r="O25" i="10" s="1"/>
  <c r="E25" i="10"/>
  <c r="N25" i="10" s="1"/>
  <c r="H24" i="10"/>
  <c r="O24" i="10" s="1"/>
  <c r="E24" i="10"/>
  <c r="H23" i="10"/>
  <c r="O23" i="10" s="1"/>
  <c r="E23" i="10"/>
  <c r="J23" i="10" s="1"/>
  <c r="O22" i="10"/>
  <c r="N22" i="10"/>
  <c r="K22" i="10"/>
  <c r="J22" i="10"/>
  <c r="H22" i="10"/>
  <c r="E22" i="10"/>
  <c r="H19" i="10"/>
  <c r="E19" i="10"/>
  <c r="N18" i="10"/>
  <c r="J18" i="10"/>
  <c r="H18" i="10"/>
  <c r="E18" i="10"/>
  <c r="H17" i="10"/>
  <c r="O17" i="10" s="1"/>
  <c r="E17" i="10"/>
  <c r="N17" i="10" s="1"/>
  <c r="H16" i="10"/>
  <c r="K16" i="10" s="1"/>
  <c r="E16" i="10"/>
  <c r="N16" i="10" s="1"/>
  <c r="O15" i="10"/>
  <c r="K15" i="10"/>
  <c r="J15" i="10"/>
  <c r="H15" i="10"/>
  <c r="E15" i="10"/>
  <c r="N15" i="10" s="1"/>
  <c r="H14" i="10"/>
  <c r="O14" i="10" s="1"/>
  <c r="E14" i="10"/>
  <c r="N14" i="10" s="1"/>
  <c r="H13" i="10"/>
  <c r="O13" i="10" s="1"/>
  <c r="E13" i="10"/>
  <c r="N13" i="10" s="1"/>
  <c r="H11" i="10"/>
  <c r="O11" i="10" s="1"/>
  <c r="E11" i="10"/>
  <c r="J10" i="10"/>
  <c r="H10" i="10"/>
  <c r="O10" i="10" s="1"/>
  <c r="E10" i="10"/>
  <c r="N10" i="10" s="1"/>
  <c r="N9" i="10"/>
  <c r="J9" i="10"/>
  <c r="H9" i="10"/>
  <c r="K9" i="10" s="1"/>
  <c r="E9" i="10"/>
  <c r="J8" i="10"/>
  <c r="H8" i="10"/>
  <c r="E8" i="10"/>
  <c r="N8" i="10" s="1"/>
  <c r="N33" i="9"/>
  <c r="J33" i="9"/>
  <c r="H33" i="9"/>
  <c r="K33" i="9" s="1"/>
  <c r="E33" i="9"/>
  <c r="O32" i="9"/>
  <c r="N32" i="9"/>
  <c r="H32" i="9"/>
  <c r="K32" i="9" s="1"/>
  <c r="E32" i="9"/>
  <c r="J32" i="9" s="1"/>
  <c r="H31" i="9"/>
  <c r="O31" i="9" s="1"/>
  <c r="E31" i="9"/>
  <c r="K30" i="9"/>
  <c r="J30" i="9"/>
  <c r="H30" i="9"/>
  <c r="O30" i="9" s="1"/>
  <c r="E30" i="9"/>
  <c r="N30" i="9" s="1"/>
  <c r="K29" i="9"/>
  <c r="H29" i="9"/>
  <c r="O29" i="9" s="1"/>
  <c r="E29" i="9"/>
  <c r="N29" i="9" s="1"/>
  <c r="O28" i="9"/>
  <c r="J28" i="9"/>
  <c r="H28" i="9"/>
  <c r="K28" i="9" s="1"/>
  <c r="E28" i="9"/>
  <c r="N28" i="9" s="1"/>
  <c r="H26" i="9"/>
  <c r="O26" i="9" s="1"/>
  <c r="E26" i="9"/>
  <c r="J26" i="9" s="1"/>
  <c r="K25" i="9"/>
  <c r="J25" i="9"/>
  <c r="H25" i="9"/>
  <c r="O25" i="9" s="1"/>
  <c r="E25" i="9"/>
  <c r="N25" i="9" s="1"/>
  <c r="H24" i="9"/>
  <c r="O24" i="9" s="1"/>
  <c r="E24" i="9"/>
  <c r="H23" i="9"/>
  <c r="O23" i="9" s="1"/>
  <c r="E23" i="9"/>
  <c r="N23" i="9" s="1"/>
  <c r="N22" i="9"/>
  <c r="K22" i="9"/>
  <c r="J22" i="9"/>
  <c r="H22" i="9"/>
  <c r="O22" i="9" s="1"/>
  <c r="E22" i="9"/>
  <c r="H19" i="9"/>
  <c r="E19" i="9"/>
  <c r="N18" i="9"/>
  <c r="H18" i="9"/>
  <c r="E18" i="9"/>
  <c r="J18" i="9" s="1"/>
  <c r="N17" i="9"/>
  <c r="J17" i="9"/>
  <c r="H17" i="9"/>
  <c r="O17" i="9" s="1"/>
  <c r="E17" i="9"/>
  <c r="O16" i="9"/>
  <c r="K16" i="9"/>
  <c r="H16" i="9"/>
  <c r="E16" i="9"/>
  <c r="N16" i="9" s="1"/>
  <c r="O15" i="9"/>
  <c r="K15" i="9"/>
  <c r="J15" i="9"/>
  <c r="H15" i="9"/>
  <c r="E15" i="9"/>
  <c r="N15" i="9" s="1"/>
  <c r="H14" i="9"/>
  <c r="O14" i="9" s="1"/>
  <c r="E14" i="9"/>
  <c r="J14" i="9" s="1"/>
  <c r="N13" i="9"/>
  <c r="K13" i="9"/>
  <c r="H13" i="9"/>
  <c r="O13" i="9" s="1"/>
  <c r="E13" i="9"/>
  <c r="J13" i="9" s="1"/>
  <c r="H11" i="9"/>
  <c r="O11" i="9" s="1"/>
  <c r="E11" i="9"/>
  <c r="H10" i="9"/>
  <c r="O10" i="9" s="1"/>
  <c r="E10" i="9"/>
  <c r="J10" i="9" s="1"/>
  <c r="K9" i="9"/>
  <c r="J9" i="9"/>
  <c r="H9" i="9"/>
  <c r="O9" i="9" s="1"/>
  <c r="E9" i="9"/>
  <c r="N9" i="9" s="1"/>
  <c r="N8" i="9"/>
  <c r="J8" i="9"/>
  <c r="H8" i="9"/>
  <c r="E8" i="9"/>
  <c r="O33" i="8"/>
  <c r="N33" i="8"/>
  <c r="H33" i="8"/>
  <c r="K33" i="8" s="1"/>
  <c r="E33" i="8"/>
  <c r="J33" i="8" s="1"/>
  <c r="N32" i="8"/>
  <c r="J32" i="8"/>
  <c r="H32" i="8"/>
  <c r="E32" i="8"/>
  <c r="K31" i="8"/>
  <c r="J31" i="8"/>
  <c r="H31" i="8"/>
  <c r="O31" i="8" s="1"/>
  <c r="E31" i="8"/>
  <c r="N31" i="8" s="1"/>
  <c r="O30" i="8"/>
  <c r="K30" i="8"/>
  <c r="J30" i="8"/>
  <c r="H30" i="8"/>
  <c r="E30" i="8"/>
  <c r="N30" i="8" s="1"/>
  <c r="N29" i="8"/>
  <c r="K29" i="8"/>
  <c r="J29" i="8"/>
  <c r="H29" i="8"/>
  <c r="O29" i="8" s="1"/>
  <c r="E29" i="8"/>
  <c r="K28" i="8"/>
  <c r="J28" i="8"/>
  <c r="H28" i="8"/>
  <c r="O28" i="8" s="1"/>
  <c r="E28" i="8"/>
  <c r="N28" i="8" s="1"/>
  <c r="O26" i="8"/>
  <c r="K26" i="8"/>
  <c r="J26" i="8"/>
  <c r="H26" i="8"/>
  <c r="E26" i="8"/>
  <c r="N26" i="8" s="1"/>
  <c r="O25" i="8"/>
  <c r="N25" i="8"/>
  <c r="K25" i="8"/>
  <c r="J25" i="8"/>
  <c r="H25" i="8"/>
  <c r="E25" i="8"/>
  <c r="O24" i="8"/>
  <c r="K24" i="8"/>
  <c r="J24" i="8"/>
  <c r="H24" i="8"/>
  <c r="E24" i="8"/>
  <c r="N24" i="8" s="1"/>
  <c r="O23" i="8"/>
  <c r="K23" i="8"/>
  <c r="J23" i="8"/>
  <c r="H23" i="8"/>
  <c r="E23" i="8"/>
  <c r="N23" i="8" s="1"/>
  <c r="O22" i="8"/>
  <c r="K22" i="8"/>
  <c r="J22" i="8"/>
  <c r="H22" i="8"/>
  <c r="E22" i="8"/>
  <c r="N22" i="8" s="1"/>
  <c r="H19" i="8"/>
  <c r="E19" i="8"/>
  <c r="J18" i="8"/>
  <c r="H18" i="8"/>
  <c r="E18" i="8"/>
  <c r="N18" i="8" s="1"/>
  <c r="H17" i="8"/>
  <c r="O17" i="8" s="1"/>
  <c r="E17" i="8"/>
  <c r="J17" i="8" s="1"/>
  <c r="K16" i="8"/>
  <c r="J16" i="8"/>
  <c r="H16" i="8"/>
  <c r="O16" i="8" s="1"/>
  <c r="E16" i="8"/>
  <c r="N16" i="8" s="1"/>
  <c r="O15" i="8"/>
  <c r="N15" i="8"/>
  <c r="K15" i="8"/>
  <c r="J15" i="8"/>
  <c r="H15" i="8"/>
  <c r="E15" i="8"/>
  <c r="K14" i="8"/>
  <c r="J14" i="8"/>
  <c r="H14" i="8"/>
  <c r="O14" i="8" s="1"/>
  <c r="E14" i="8"/>
  <c r="N14" i="8" s="1"/>
  <c r="H13" i="8"/>
  <c r="O13" i="8" s="1"/>
  <c r="E13" i="8"/>
  <c r="J13" i="8" s="1"/>
  <c r="H11" i="8"/>
  <c r="O11" i="8" s="1"/>
  <c r="E11" i="8"/>
  <c r="H10" i="8"/>
  <c r="O10" i="8" s="1"/>
  <c r="E10" i="8"/>
  <c r="N10" i="8" s="1"/>
  <c r="N9" i="8"/>
  <c r="K9" i="8"/>
  <c r="H9" i="8"/>
  <c r="O9" i="8" s="1"/>
  <c r="E9" i="8"/>
  <c r="J9" i="8" s="1"/>
  <c r="N8" i="8"/>
  <c r="K8" i="8"/>
  <c r="J8" i="8"/>
  <c r="H8" i="8"/>
  <c r="O8" i="8" s="1"/>
  <c r="E8" i="8"/>
  <c r="O33" i="7"/>
  <c r="H33" i="7"/>
  <c r="K33" i="7" s="1"/>
  <c r="E33" i="7"/>
  <c r="N33" i="7" s="1"/>
  <c r="K32" i="7"/>
  <c r="H32" i="7"/>
  <c r="O32" i="7" s="1"/>
  <c r="E32" i="7"/>
  <c r="K31" i="7"/>
  <c r="J31" i="7"/>
  <c r="H31" i="7"/>
  <c r="O31" i="7" s="1"/>
  <c r="E31" i="7"/>
  <c r="N31" i="7" s="1"/>
  <c r="O30" i="7"/>
  <c r="K30" i="7"/>
  <c r="J30" i="7"/>
  <c r="H30" i="7"/>
  <c r="E30" i="7"/>
  <c r="N30" i="7" s="1"/>
  <c r="H29" i="7"/>
  <c r="E29" i="7"/>
  <c r="N29" i="7" s="1"/>
  <c r="H28" i="7"/>
  <c r="O28" i="7" s="1"/>
  <c r="E28" i="7"/>
  <c r="J28" i="7" s="1"/>
  <c r="H26" i="7"/>
  <c r="O26" i="7" s="1"/>
  <c r="E26" i="7"/>
  <c r="N26" i="7" s="1"/>
  <c r="K25" i="7"/>
  <c r="J25" i="7"/>
  <c r="H25" i="7"/>
  <c r="O25" i="7" s="1"/>
  <c r="E25" i="7"/>
  <c r="N25" i="7" s="1"/>
  <c r="K24" i="7"/>
  <c r="H24" i="7"/>
  <c r="O24" i="7" s="1"/>
  <c r="E24" i="7"/>
  <c r="J24" i="7" s="1"/>
  <c r="K23" i="7"/>
  <c r="J23" i="7"/>
  <c r="H23" i="7"/>
  <c r="O23" i="7" s="1"/>
  <c r="E23" i="7"/>
  <c r="N23" i="7" s="1"/>
  <c r="K22" i="7"/>
  <c r="J22" i="7"/>
  <c r="H22" i="7"/>
  <c r="O22" i="7" s="1"/>
  <c r="E22" i="7"/>
  <c r="N22" i="7" s="1"/>
  <c r="H19" i="7"/>
  <c r="E19" i="7"/>
  <c r="H18" i="7"/>
  <c r="O18" i="7" s="1"/>
  <c r="E18" i="7"/>
  <c r="H17" i="7"/>
  <c r="O17" i="7" s="1"/>
  <c r="E17" i="7"/>
  <c r="N17" i="7" s="1"/>
  <c r="N16" i="7"/>
  <c r="H16" i="7"/>
  <c r="K16" i="7" s="1"/>
  <c r="E16" i="7"/>
  <c r="J16" i="7" s="1"/>
  <c r="K15" i="7"/>
  <c r="J15" i="7"/>
  <c r="H15" i="7"/>
  <c r="O15" i="7" s="1"/>
  <c r="E15" i="7"/>
  <c r="N15" i="7" s="1"/>
  <c r="H14" i="7"/>
  <c r="O14" i="7" s="1"/>
  <c r="E14" i="7"/>
  <c r="H13" i="7"/>
  <c r="O13" i="7" s="1"/>
  <c r="E13" i="7"/>
  <c r="N13" i="7" s="1"/>
  <c r="N11" i="7"/>
  <c r="H11" i="7"/>
  <c r="O11" i="7" s="1"/>
  <c r="E11" i="7"/>
  <c r="J11" i="7" s="1"/>
  <c r="H10" i="7"/>
  <c r="O10" i="7" s="1"/>
  <c r="E10" i="7"/>
  <c r="H9" i="7"/>
  <c r="O9" i="7" s="1"/>
  <c r="E9" i="7"/>
  <c r="N9" i="7" s="1"/>
  <c r="H8" i="7"/>
  <c r="K8" i="7" s="1"/>
  <c r="E8" i="7"/>
  <c r="J8" i="7" s="1"/>
  <c r="H33" i="6"/>
  <c r="O33" i="6" s="1"/>
  <c r="E33" i="6"/>
  <c r="K32" i="6"/>
  <c r="J32" i="6"/>
  <c r="H32" i="6"/>
  <c r="O32" i="6" s="1"/>
  <c r="E32" i="6"/>
  <c r="N32" i="6" s="1"/>
  <c r="O31" i="6"/>
  <c r="H31" i="6"/>
  <c r="K31" i="6" s="1"/>
  <c r="E31" i="6"/>
  <c r="N31" i="6" s="1"/>
  <c r="K30" i="6"/>
  <c r="J30" i="6"/>
  <c r="H30" i="6"/>
  <c r="O30" i="6" s="1"/>
  <c r="E30" i="6"/>
  <c r="N30" i="6" s="1"/>
  <c r="K29" i="6"/>
  <c r="H29" i="6"/>
  <c r="O29" i="6" s="1"/>
  <c r="E29" i="6"/>
  <c r="K28" i="6"/>
  <c r="J28" i="6"/>
  <c r="H28" i="6"/>
  <c r="O28" i="6" s="1"/>
  <c r="E28" i="6"/>
  <c r="N28" i="6" s="1"/>
  <c r="K26" i="6"/>
  <c r="H26" i="6"/>
  <c r="O26" i="6" s="1"/>
  <c r="E26" i="6"/>
  <c r="N26" i="6" s="1"/>
  <c r="K25" i="6"/>
  <c r="J25" i="6"/>
  <c r="H25" i="6"/>
  <c r="O25" i="6" s="1"/>
  <c r="E25" i="6"/>
  <c r="N25" i="6" s="1"/>
  <c r="H24" i="6"/>
  <c r="O24" i="6" s="1"/>
  <c r="E24" i="6"/>
  <c r="N24" i="6" s="1"/>
  <c r="N23" i="6"/>
  <c r="K23" i="6"/>
  <c r="J23" i="6"/>
  <c r="H23" i="6"/>
  <c r="O23" i="6" s="1"/>
  <c r="E23" i="6"/>
  <c r="O22" i="6"/>
  <c r="K22" i="6"/>
  <c r="J22" i="6"/>
  <c r="H22" i="6"/>
  <c r="E22" i="6"/>
  <c r="N22" i="6" s="1"/>
  <c r="H19" i="6"/>
  <c r="E19" i="6"/>
  <c r="O18" i="6"/>
  <c r="H18" i="6"/>
  <c r="K18" i="6" s="1"/>
  <c r="E18" i="6"/>
  <c r="J18" i="6" s="1"/>
  <c r="H17" i="6"/>
  <c r="O17" i="6" s="1"/>
  <c r="E17" i="6"/>
  <c r="H16" i="6"/>
  <c r="O16" i="6" s="1"/>
  <c r="E16" i="6"/>
  <c r="N16" i="6" s="1"/>
  <c r="K15" i="6"/>
  <c r="J15" i="6"/>
  <c r="H15" i="6"/>
  <c r="O15" i="6" s="1"/>
  <c r="E15" i="6"/>
  <c r="N15" i="6" s="1"/>
  <c r="N14" i="6"/>
  <c r="K14" i="6"/>
  <c r="H14" i="6"/>
  <c r="O14" i="6" s="1"/>
  <c r="E14" i="6"/>
  <c r="J14" i="6" s="1"/>
  <c r="H13" i="6"/>
  <c r="O13" i="6" s="1"/>
  <c r="E13" i="6"/>
  <c r="N11" i="6"/>
  <c r="J11" i="6"/>
  <c r="H11" i="6"/>
  <c r="K11" i="6" s="1"/>
  <c r="E11" i="6"/>
  <c r="N10" i="6"/>
  <c r="H10" i="6"/>
  <c r="O10" i="6" s="1"/>
  <c r="E10" i="6"/>
  <c r="J10" i="6" s="1"/>
  <c r="H9" i="6"/>
  <c r="O9" i="6" s="1"/>
  <c r="E9" i="6"/>
  <c r="H8" i="6"/>
  <c r="O8" i="6" s="1"/>
  <c r="E8" i="6"/>
  <c r="N8" i="6" s="1"/>
  <c r="K33" i="5"/>
  <c r="J33" i="5"/>
  <c r="H33" i="5"/>
  <c r="O33" i="5" s="1"/>
  <c r="E33" i="5"/>
  <c r="N33" i="5" s="1"/>
  <c r="H32" i="5"/>
  <c r="O32" i="5" s="1"/>
  <c r="E32" i="5"/>
  <c r="H31" i="5"/>
  <c r="O31" i="5" s="1"/>
  <c r="E31" i="5"/>
  <c r="N31" i="5" s="1"/>
  <c r="O30" i="5"/>
  <c r="K30" i="5"/>
  <c r="J30" i="5"/>
  <c r="H30" i="5"/>
  <c r="E30" i="5"/>
  <c r="N30" i="5" s="1"/>
  <c r="K29" i="5"/>
  <c r="J29" i="5"/>
  <c r="H29" i="5"/>
  <c r="O29" i="5" s="1"/>
  <c r="E29" i="5"/>
  <c r="N29" i="5" s="1"/>
  <c r="K28" i="5"/>
  <c r="H28" i="5"/>
  <c r="O28" i="5" s="1"/>
  <c r="E28" i="5"/>
  <c r="N26" i="5"/>
  <c r="J26" i="5"/>
  <c r="H26" i="5"/>
  <c r="K26" i="5" s="1"/>
  <c r="E26" i="5"/>
  <c r="N25" i="5"/>
  <c r="K25" i="5"/>
  <c r="J25" i="5"/>
  <c r="H25" i="5"/>
  <c r="O25" i="5" s="1"/>
  <c r="E25" i="5"/>
  <c r="H24" i="5"/>
  <c r="O24" i="5" s="1"/>
  <c r="E24" i="5"/>
  <c r="H23" i="5"/>
  <c r="O23" i="5" s="1"/>
  <c r="E23" i="5"/>
  <c r="N23" i="5" s="1"/>
  <c r="N22" i="5"/>
  <c r="K22" i="5"/>
  <c r="J22" i="5"/>
  <c r="H22" i="5"/>
  <c r="O22" i="5" s="1"/>
  <c r="E22" i="5"/>
  <c r="H19" i="5"/>
  <c r="E19" i="5"/>
  <c r="O18" i="5"/>
  <c r="J18" i="5"/>
  <c r="H18" i="5"/>
  <c r="K18" i="5" s="1"/>
  <c r="E18" i="5"/>
  <c r="N18" i="5" s="1"/>
  <c r="K17" i="5"/>
  <c r="H17" i="5"/>
  <c r="O17" i="5" s="1"/>
  <c r="E17" i="5"/>
  <c r="N17" i="5" s="1"/>
  <c r="H16" i="5"/>
  <c r="E16" i="5"/>
  <c r="N16" i="5" s="1"/>
  <c r="K15" i="5"/>
  <c r="J15" i="5"/>
  <c r="H15" i="5"/>
  <c r="O15" i="5" s="1"/>
  <c r="E15" i="5"/>
  <c r="N15" i="5" s="1"/>
  <c r="N14" i="5"/>
  <c r="J14" i="5"/>
  <c r="H14" i="5"/>
  <c r="K14" i="5" s="1"/>
  <c r="E14" i="5"/>
  <c r="N13" i="5"/>
  <c r="H13" i="5"/>
  <c r="O13" i="5" s="1"/>
  <c r="E13" i="5"/>
  <c r="J13" i="5" s="1"/>
  <c r="H11" i="5"/>
  <c r="O11" i="5" s="1"/>
  <c r="E11" i="5"/>
  <c r="O10" i="5"/>
  <c r="H10" i="5"/>
  <c r="K10" i="5" s="1"/>
  <c r="E10" i="5"/>
  <c r="N10" i="5" s="1"/>
  <c r="N9" i="5"/>
  <c r="J9" i="5"/>
  <c r="H9" i="5"/>
  <c r="K9" i="5" s="1"/>
  <c r="E9" i="5"/>
  <c r="H8" i="5"/>
  <c r="E8" i="5"/>
  <c r="N8" i="5" s="1"/>
  <c r="H33" i="4"/>
  <c r="K33" i="4" s="1"/>
  <c r="E33" i="4"/>
  <c r="J33" i="4" s="1"/>
  <c r="K32" i="4"/>
  <c r="J32" i="4"/>
  <c r="H32" i="4"/>
  <c r="O32" i="4" s="1"/>
  <c r="E32" i="4"/>
  <c r="N32" i="4" s="1"/>
  <c r="J31" i="4"/>
  <c r="H31" i="4"/>
  <c r="E31" i="4"/>
  <c r="N31" i="4" s="1"/>
  <c r="K30" i="4"/>
  <c r="J30" i="4"/>
  <c r="H30" i="4"/>
  <c r="O30" i="4" s="1"/>
  <c r="E30" i="4"/>
  <c r="N30" i="4" s="1"/>
  <c r="N29" i="4"/>
  <c r="J29" i="4"/>
  <c r="H29" i="4"/>
  <c r="K29" i="4" s="1"/>
  <c r="E29" i="4"/>
  <c r="O28" i="4"/>
  <c r="H28" i="4"/>
  <c r="K28" i="4" s="1"/>
  <c r="E28" i="4"/>
  <c r="J28" i="4" s="1"/>
  <c r="H26" i="4"/>
  <c r="O26" i="4" s="1"/>
  <c r="E26" i="4"/>
  <c r="O25" i="4"/>
  <c r="K25" i="4"/>
  <c r="J25" i="4"/>
  <c r="H25" i="4"/>
  <c r="E25" i="4"/>
  <c r="N25" i="4" s="1"/>
  <c r="K24" i="4"/>
  <c r="J24" i="4"/>
  <c r="H24" i="4"/>
  <c r="O24" i="4" s="1"/>
  <c r="E24" i="4"/>
  <c r="N24" i="4" s="1"/>
  <c r="K23" i="4"/>
  <c r="J23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H18" i="4"/>
  <c r="O18" i="4" s="1"/>
  <c r="E18" i="4"/>
  <c r="O17" i="4"/>
  <c r="H17" i="4"/>
  <c r="K17" i="4" s="1"/>
  <c r="E17" i="4"/>
  <c r="N17" i="4" s="1"/>
  <c r="O16" i="4"/>
  <c r="J16" i="4"/>
  <c r="H16" i="4"/>
  <c r="K16" i="4" s="1"/>
  <c r="E16" i="4"/>
  <c r="N16" i="4" s="1"/>
  <c r="K15" i="4"/>
  <c r="J15" i="4"/>
  <c r="H15" i="4"/>
  <c r="O15" i="4" s="1"/>
  <c r="E15" i="4"/>
  <c r="N15" i="4" s="1"/>
  <c r="H14" i="4"/>
  <c r="O14" i="4" s="1"/>
  <c r="E14" i="4"/>
  <c r="N13" i="4"/>
  <c r="H13" i="4"/>
  <c r="K13" i="4" s="1"/>
  <c r="E13" i="4"/>
  <c r="J13" i="4" s="1"/>
  <c r="H11" i="4"/>
  <c r="E11" i="4"/>
  <c r="N11" i="4" s="1"/>
  <c r="H10" i="4"/>
  <c r="O10" i="4" s="1"/>
  <c r="E10" i="4"/>
  <c r="N9" i="4"/>
  <c r="J9" i="4"/>
  <c r="H9" i="4"/>
  <c r="K9" i="4" s="1"/>
  <c r="E9" i="4"/>
  <c r="O8" i="4"/>
  <c r="H8" i="4"/>
  <c r="K8" i="4" s="1"/>
  <c r="E8" i="4"/>
  <c r="J8" i="4" s="1"/>
  <c r="H33" i="3"/>
  <c r="E33" i="3"/>
  <c r="O32" i="3"/>
  <c r="H32" i="3"/>
  <c r="K32" i="3" s="1"/>
  <c r="E32" i="3"/>
  <c r="N32" i="3" s="1"/>
  <c r="O31" i="3"/>
  <c r="J31" i="3"/>
  <c r="H31" i="3"/>
  <c r="K31" i="3" s="1"/>
  <c r="E31" i="3"/>
  <c r="N31" i="3" s="1"/>
  <c r="K30" i="3"/>
  <c r="J30" i="3"/>
  <c r="H30" i="3"/>
  <c r="O30" i="3" s="1"/>
  <c r="E30" i="3"/>
  <c r="N30" i="3" s="1"/>
  <c r="H29" i="3"/>
  <c r="E29" i="3"/>
  <c r="K28" i="3"/>
  <c r="J28" i="3"/>
  <c r="H28" i="3"/>
  <c r="O28" i="3" s="1"/>
  <c r="E28" i="3"/>
  <c r="N28" i="3" s="1"/>
  <c r="H26" i="3"/>
  <c r="O26" i="3" s="1"/>
  <c r="E26" i="3"/>
  <c r="N26" i="3" s="1"/>
  <c r="K25" i="3"/>
  <c r="J25" i="3"/>
  <c r="H25" i="3"/>
  <c r="O25" i="3" s="1"/>
  <c r="E25" i="3"/>
  <c r="N25" i="3" s="1"/>
  <c r="O24" i="3"/>
  <c r="J24" i="3"/>
  <c r="H24" i="3"/>
  <c r="K24" i="3" s="1"/>
  <c r="E24" i="3"/>
  <c r="N24" i="3" s="1"/>
  <c r="K23" i="3"/>
  <c r="H23" i="3"/>
  <c r="O23" i="3" s="1"/>
  <c r="E23" i="3"/>
  <c r="N23" i="3" s="1"/>
  <c r="K22" i="3"/>
  <c r="J22" i="3"/>
  <c r="H22" i="3"/>
  <c r="O22" i="3" s="1"/>
  <c r="E22" i="3"/>
  <c r="N22" i="3" s="1"/>
  <c r="H19" i="3"/>
  <c r="E19" i="3"/>
  <c r="H18" i="3"/>
  <c r="O18" i="3" s="1"/>
  <c r="E18" i="3"/>
  <c r="N18" i="3" s="1"/>
  <c r="H17" i="3"/>
  <c r="E17" i="3"/>
  <c r="J17" i="3" s="1"/>
  <c r="N16" i="3"/>
  <c r="H16" i="3"/>
  <c r="K16" i="3" s="1"/>
  <c r="E16" i="3"/>
  <c r="J16" i="3" s="1"/>
  <c r="K15" i="3"/>
  <c r="J15" i="3"/>
  <c r="H15" i="3"/>
  <c r="O15" i="3" s="1"/>
  <c r="E15" i="3"/>
  <c r="N15" i="3" s="1"/>
  <c r="J14" i="3"/>
  <c r="H14" i="3"/>
  <c r="O14" i="3" s="1"/>
  <c r="E14" i="3"/>
  <c r="N14" i="3" s="1"/>
  <c r="H13" i="3"/>
  <c r="E13" i="3"/>
  <c r="N13" i="3" s="1"/>
  <c r="O11" i="3"/>
  <c r="K11" i="3"/>
  <c r="J11" i="3"/>
  <c r="H11" i="3"/>
  <c r="E11" i="3"/>
  <c r="N11" i="3" s="1"/>
  <c r="K10" i="3"/>
  <c r="H10" i="3"/>
  <c r="O10" i="3" s="1"/>
  <c r="E10" i="3"/>
  <c r="N10" i="3" s="1"/>
  <c r="J9" i="3"/>
  <c r="H9" i="3"/>
  <c r="E9" i="3"/>
  <c r="N9" i="3" s="1"/>
  <c r="H8" i="3"/>
  <c r="K8" i="3" s="1"/>
  <c r="E8" i="3"/>
  <c r="N8" i="3" s="1"/>
  <c r="N33" i="2"/>
  <c r="J33" i="2"/>
  <c r="H33" i="2"/>
  <c r="O33" i="2" s="1"/>
  <c r="E33" i="2"/>
  <c r="H32" i="2"/>
  <c r="E32" i="2"/>
  <c r="N32" i="2" s="1"/>
  <c r="O31" i="2"/>
  <c r="H31" i="2"/>
  <c r="K31" i="2" s="1"/>
  <c r="E31" i="2"/>
  <c r="J31" i="2" s="1"/>
  <c r="O30" i="2"/>
  <c r="K30" i="2"/>
  <c r="J30" i="2"/>
  <c r="H30" i="2"/>
  <c r="E30" i="2"/>
  <c r="N30" i="2" s="1"/>
  <c r="H29" i="2"/>
  <c r="O29" i="2" s="1"/>
  <c r="E29" i="2"/>
  <c r="N29" i="2" s="1"/>
  <c r="H28" i="2"/>
  <c r="E28" i="2"/>
  <c r="N28" i="2" s="1"/>
  <c r="O26" i="2"/>
  <c r="K26" i="2"/>
  <c r="H26" i="2"/>
  <c r="E26" i="2"/>
  <c r="N26" i="2" s="1"/>
  <c r="N25" i="2"/>
  <c r="K25" i="2"/>
  <c r="J25" i="2"/>
  <c r="H25" i="2"/>
  <c r="O25" i="2" s="1"/>
  <c r="E25" i="2"/>
  <c r="H24" i="2"/>
  <c r="O24" i="2" s="1"/>
  <c r="E24" i="2"/>
  <c r="N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K18" i="2"/>
  <c r="H18" i="2"/>
  <c r="O18" i="2" s="1"/>
  <c r="E18" i="2"/>
  <c r="J18" i="2" s="1"/>
  <c r="J17" i="2"/>
  <c r="H17" i="2"/>
  <c r="O17" i="2" s="1"/>
  <c r="E17" i="2"/>
  <c r="N17" i="2" s="1"/>
  <c r="H16" i="2"/>
  <c r="O16" i="2" s="1"/>
  <c r="E16" i="2"/>
  <c r="N16" i="2" s="1"/>
  <c r="N15" i="2"/>
  <c r="K15" i="2"/>
  <c r="J15" i="2"/>
  <c r="H15" i="2"/>
  <c r="O15" i="2" s="1"/>
  <c r="E15" i="2"/>
  <c r="N14" i="2"/>
  <c r="K14" i="2"/>
  <c r="J14" i="2"/>
  <c r="H14" i="2"/>
  <c r="O14" i="2" s="1"/>
  <c r="E14" i="2"/>
  <c r="K13" i="2"/>
  <c r="H13" i="2"/>
  <c r="O13" i="2" s="1"/>
  <c r="E13" i="2"/>
  <c r="N13" i="2" s="1"/>
  <c r="N11" i="2"/>
  <c r="J11" i="2"/>
  <c r="H11" i="2"/>
  <c r="K11" i="2" s="1"/>
  <c r="E11" i="2"/>
  <c r="O10" i="2"/>
  <c r="H10" i="2"/>
  <c r="K10" i="2" s="1"/>
  <c r="E10" i="2"/>
  <c r="N10" i="2" s="1"/>
  <c r="H9" i="2"/>
  <c r="O9" i="2" s="1"/>
  <c r="E9" i="2"/>
  <c r="N9" i="2" s="1"/>
  <c r="K8" i="2"/>
  <c r="H8" i="2"/>
  <c r="O8" i="2" s="1"/>
  <c r="E8" i="2"/>
  <c r="J8" i="2" s="1"/>
  <c r="H33" i="1"/>
  <c r="O33" i="1" s="1"/>
  <c r="E33" i="1"/>
  <c r="N33" i="1" s="1"/>
  <c r="J32" i="1"/>
  <c r="H32" i="1"/>
  <c r="K32" i="1" s="1"/>
  <c r="E32" i="1"/>
  <c r="N32" i="1" s="1"/>
  <c r="J31" i="1"/>
  <c r="H31" i="1"/>
  <c r="O31" i="1" s="1"/>
  <c r="E31" i="1"/>
  <c r="N31" i="1" s="1"/>
  <c r="K30" i="1"/>
  <c r="J30" i="1"/>
  <c r="H30" i="1"/>
  <c r="O30" i="1" s="1"/>
  <c r="E30" i="1"/>
  <c r="N30" i="1" s="1"/>
  <c r="K29" i="1"/>
  <c r="J29" i="1"/>
  <c r="H29" i="1"/>
  <c r="O29" i="1" s="1"/>
  <c r="E29" i="1"/>
  <c r="N29" i="1" s="1"/>
  <c r="O28" i="1"/>
  <c r="J28" i="1"/>
  <c r="H28" i="1"/>
  <c r="K28" i="1" s="1"/>
  <c r="E28" i="1"/>
  <c r="N28" i="1" s="1"/>
  <c r="H26" i="1"/>
  <c r="K26" i="1" s="1"/>
  <c r="E26" i="1"/>
  <c r="N26" i="1" s="1"/>
  <c r="K25" i="1"/>
  <c r="J25" i="1"/>
  <c r="H25" i="1"/>
  <c r="O25" i="1" s="1"/>
  <c r="E25" i="1"/>
  <c r="N25" i="1" s="1"/>
  <c r="N24" i="1"/>
  <c r="J24" i="1"/>
  <c r="H24" i="1"/>
  <c r="K24" i="1" s="1"/>
  <c r="E24" i="1"/>
  <c r="J23" i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O18" i="1"/>
  <c r="H18" i="1"/>
  <c r="K18" i="1" s="1"/>
  <c r="E18" i="1"/>
  <c r="J18" i="1" s="1"/>
  <c r="J17" i="1"/>
  <c r="H17" i="1"/>
  <c r="O17" i="1" s="1"/>
  <c r="E17" i="1"/>
  <c r="N17" i="1" s="1"/>
  <c r="H16" i="1"/>
  <c r="O16" i="1" s="1"/>
  <c r="E16" i="1"/>
  <c r="N16" i="1" s="1"/>
  <c r="K15" i="1"/>
  <c r="J15" i="1"/>
  <c r="H15" i="1"/>
  <c r="O15" i="1" s="1"/>
  <c r="E15" i="1"/>
  <c r="N15" i="1" s="1"/>
  <c r="H14" i="1"/>
  <c r="K14" i="1" s="1"/>
  <c r="E14" i="1"/>
  <c r="N14" i="1" s="1"/>
  <c r="O13" i="1"/>
  <c r="K13" i="1"/>
  <c r="H13" i="1"/>
  <c r="E13" i="1"/>
  <c r="N13" i="1" s="1"/>
  <c r="N11" i="1"/>
  <c r="H11" i="1"/>
  <c r="O11" i="1" s="1"/>
  <c r="E11" i="1"/>
  <c r="J11" i="1" s="1"/>
  <c r="H10" i="1"/>
  <c r="K10" i="1" s="1"/>
  <c r="E10" i="1"/>
  <c r="J10" i="1" s="1"/>
  <c r="O9" i="1"/>
  <c r="K9" i="1"/>
  <c r="H9" i="1"/>
  <c r="E9" i="1"/>
  <c r="N9" i="1" s="1"/>
  <c r="O8" i="1"/>
  <c r="K8" i="1"/>
  <c r="H8" i="1"/>
  <c r="E8" i="1"/>
  <c r="J8" i="1" s="1"/>
  <c r="K11" i="1" l="1"/>
  <c r="J14" i="1"/>
  <c r="N18" i="1"/>
  <c r="O32" i="1"/>
  <c r="J28" i="2"/>
  <c r="N17" i="3"/>
  <c r="J32" i="3"/>
  <c r="J17" i="4"/>
  <c r="N33" i="4"/>
  <c r="N8" i="7"/>
  <c r="K13" i="8"/>
  <c r="O33" i="9"/>
  <c r="O9" i="10"/>
  <c r="J26" i="10"/>
  <c r="J29" i="10"/>
  <c r="K9" i="11"/>
  <c r="J8" i="12"/>
  <c r="O31" i="13"/>
  <c r="N18" i="15"/>
  <c r="K32" i="15"/>
  <c r="O10" i="16"/>
  <c r="K13" i="16"/>
  <c r="K17" i="16"/>
  <c r="N8" i="17"/>
  <c r="K18" i="17"/>
  <c r="N24" i="17"/>
  <c r="N32" i="17"/>
  <c r="K11" i="18"/>
  <c r="K8" i="19"/>
  <c r="J24" i="19"/>
  <c r="J10" i="20"/>
  <c r="J13" i="20"/>
  <c r="O23" i="21"/>
  <c r="K31" i="21"/>
  <c r="O24" i="1"/>
  <c r="N8" i="4"/>
  <c r="O13" i="4"/>
  <c r="N28" i="4"/>
  <c r="O33" i="4"/>
  <c r="O9" i="5"/>
  <c r="N18" i="6"/>
  <c r="J26" i="6"/>
  <c r="O8" i="7"/>
  <c r="K11" i="7"/>
  <c r="O16" i="7"/>
  <c r="N32" i="11"/>
  <c r="N10" i="13"/>
  <c r="O8" i="14"/>
  <c r="J14" i="14"/>
  <c r="J13" i="15"/>
  <c r="K23" i="16"/>
  <c r="J11" i="17"/>
  <c r="K16" i="17"/>
  <c r="O28" i="18"/>
  <c r="O32" i="18"/>
  <c r="N10" i="19"/>
  <c r="O17" i="19"/>
  <c r="K24" i="19"/>
  <c r="K13" i="20"/>
  <c r="J11" i="21"/>
  <c r="N23" i="16"/>
  <c r="N16" i="17"/>
  <c r="O10" i="20"/>
  <c r="J26" i="21"/>
  <c r="K17" i="1"/>
  <c r="K31" i="1"/>
  <c r="J33" i="1"/>
  <c r="O11" i="2"/>
  <c r="N18" i="2"/>
  <c r="J24" i="2"/>
  <c r="K33" i="2"/>
  <c r="K18" i="3"/>
  <c r="K26" i="3"/>
  <c r="O14" i="5"/>
  <c r="O26" i="5"/>
  <c r="O11" i="6"/>
  <c r="K10" i="8"/>
  <c r="K26" i="9"/>
  <c r="K8" i="11"/>
  <c r="O14" i="12"/>
  <c r="K18" i="12"/>
  <c r="K33" i="1"/>
  <c r="N31" i="2"/>
  <c r="J23" i="3"/>
  <c r="J11" i="4"/>
  <c r="J10" i="5"/>
  <c r="K13" i="5"/>
  <c r="J17" i="5"/>
  <c r="K10" i="6"/>
  <c r="J31" i="6"/>
  <c r="J26" i="7"/>
  <c r="J29" i="7"/>
  <c r="K10" i="9"/>
  <c r="J14" i="10"/>
  <c r="N8" i="11"/>
  <c r="O29" i="11"/>
  <c r="K9" i="12"/>
  <c r="J9" i="13"/>
  <c r="K23" i="13"/>
  <c r="J11" i="15"/>
  <c r="J33" i="15"/>
  <c r="N11" i="16"/>
  <c r="J14" i="16"/>
  <c r="J18" i="16"/>
  <c r="J26" i="16"/>
  <c r="O23" i="17"/>
  <c r="N13" i="18"/>
  <c r="N17" i="18"/>
  <c r="N29" i="18"/>
  <c r="N33" i="18"/>
  <c r="J9" i="19"/>
  <c r="N18" i="19"/>
  <c r="O29" i="19"/>
  <c r="O33" i="19"/>
  <c r="N23" i="20"/>
  <c r="O33" i="20"/>
  <c r="N8" i="1"/>
  <c r="O16" i="3"/>
  <c r="K26" i="7"/>
  <c r="J29" i="9"/>
  <c r="O16" i="10"/>
  <c r="J28" i="10"/>
  <c r="J11" i="11"/>
  <c r="J14" i="11"/>
  <c r="O33" i="11"/>
  <c r="N9" i="12"/>
  <c r="J33" i="13"/>
  <c r="K11" i="15"/>
  <c r="O31" i="17"/>
  <c r="J8" i="18"/>
  <c r="O24" i="18"/>
  <c r="N11" i="20"/>
  <c r="J26" i="20"/>
  <c r="N28" i="21"/>
  <c r="N32" i="21"/>
  <c r="N29" i="12"/>
  <c r="N33" i="12"/>
  <c r="N14" i="13"/>
  <c r="O14" i="16"/>
  <c r="O18" i="16"/>
  <c r="O26" i="16"/>
  <c r="N31" i="16"/>
  <c r="O9" i="19"/>
  <c r="O28" i="21"/>
  <c r="O8" i="3"/>
  <c r="J13" i="3"/>
  <c r="O9" i="4"/>
  <c r="O29" i="4"/>
  <c r="K11" i="10"/>
  <c r="N32" i="5"/>
  <c r="J32" i="5"/>
  <c r="N18" i="7"/>
  <c r="J18" i="7"/>
  <c r="N8" i="2"/>
  <c r="N13" i="6"/>
  <c r="J13" i="6"/>
  <c r="N17" i="6"/>
  <c r="J17" i="6"/>
  <c r="N10" i="7"/>
  <c r="J10" i="7"/>
  <c r="N14" i="7"/>
  <c r="J14" i="7"/>
  <c r="O8" i="9"/>
  <c r="K8" i="9"/>
  <c r="N24" i="9"/>
  <c r="J24" i="9"/>
  <c r="N31" i="9"/>
  <c r="J31" i="9"/>
  <c r="O28" i="10"/>
  <c r="K28" i="10"/>
  <c r="O8" i="13"/>
  <c r="K8" i="13"/>
  <c r="J10" i="2"/>
  <c r="J13" i="2"/>
  <c r="K17" i="2"/>
  <c r="K24" i="2"/>
  <c r="K14" i="3"/>
  <c r="N29" i="3"/>
  <c r="J29" i="3"/>
  <c r="N26" i="4"/>
  <c r="J26" i="4"/>
  <c r="O8" i="5"/>
  <c r="K8" i="5"/>
  <c r="N33" i="6"/>
  <c r="J33" i="6"/>
  <c r="O8" i="10"/>
  <c r="K8" i="10"/>
  <c r="O17" i="3"/>
  <c r="K17" i="3"/>
  <c r="J16" i="1"/>
  <c r="O32" i="2"/>
  <c r="K32" i="2"/>
  <c r="J8" i="3"/>
  <c r="O29" i="3"/>
  <c r="K29" i="3"/>
  <c r="N33" i="3"/>
  <c r="J33" i="3"/>
  <c r="J8" i="5"/>
  <c r="O29" i="7"/>
  <c r="K29" i="7"/>
  <c r="O18" i="9"/>
  <c r="K18" i="9"/>
  <c r="N10" i="11"/>
  <c r="J10" i="11"/>
  <c r="O31" i="4"/>
  <c r="K31" i="4"/>
  <c r="N29" i="6"/>
  <c r="J29" i="6"/>
  <c r="N10" i="1"/>
  <c r="J26" i="1"/>
  <c r="J9" i="2"/>
  <c r="J16" i="2"/>
  <c r="J26" i="2"/>
  <c r="J29" i="2"/>
  <c r="J32" i="2"/>
  <c r="J10" i="3"/>
  <c r="O13" i="3"/>
  <c r="K13" i="3"/>
  <c r="J18" i="3"/>
  <c r="J26" i="3"/>
  <c r="O33" i="3"/>
  <c r="K33" i="3"/>
  <c r="N10" i="4"/>
  <c r="J10" i="4"/>
  <c r="N14" i="4"/>
  <c r="J14" i="4"/>
  <c r="K9" i="2"/>
  <c r="K16" i="2"/>
  <c r="K29" i="2"/>
  <c r="N18" i="4"/>
  <c r="J18" i="4"/>
  <c r="O16" i="5"/>
  <c r="K16" i="5"/>
  <c r="O32" i="8"/>
  <c r="K32" i="8"/>
  <c r="N11" i="9"/>
  <c r="J11" i="9"/>
  <c r="J11" i="10"/>
  <c r="N11" i="10"/>
  <c r="J31" i="10"/>
  <c r="N31" i="10"/>
  <c r="N11" i="8"/>
  <c r="J11" i="8"/>
  <c r="J13" i="1"/>
  <c r="K16" i="1"/>
  <c r="K23" i="1"/>
  <c r="J9" i="1"/>
  <c r="O10" i="1"/>
  <c r="J16" i="5"/>
  <c r="N24" i="5"/>
  <c r="J24" i="5"/>
  <c r="N9" i="6"/>
  <c r="J9" i="6"/>
  <c r="J32" i="7"/>
  <c r="N32" i="7"/>
  <c r="O33" i="13"/>
  <c r="K33" i="13"/>
  <c r="O14" i="1"/>
  <c r="O26" i="1"/>
  <c r="O28" i="2"/>
  <c r="K28" i="2"/>
  <c r="O9" i="3"/>
  <c r="K9" i="3"/>
  <c r="O11" i="4"/>
  <c r="K11" i="4"/>
  <c r="N11" i="5"/>
  <c r="J11" i="5"/>
  <c r="N28" i="5"/>
  <c r="J28" i="5"/>
  <c r="O18" i="8"/>
  <c r="K18" i="8"/>
  <c r="O18" i="10"/>
  <c r="K18" i="10"/>
  <c r="N24" i="10"/>
  <c r="J24" i="10"/>
  <c r="O29" i="13"/>
  <c r="K29" i="13"/>
  <c r="N9" i="21"/>
  <c r="J9" i="21"/>
  <c r="N13" i="11"/>
  <c r="J13" i="11"/>
  <c r="K24" i="5"/>
  <c r="K32" i="5"/>
  <c r="K9" i="6"/>
  <c r="K13" i="6"/>
  <c r="K17" i="6"/>
  <c r="K33" i="6"/>
  <c r="K10" i="7"/>
  <c r="K14" i="7"/>
  <c r="K18" i="7"/>
  <c r="K11" i="8"/>
  <c r="K11" i="9"/>
  <c r="K14" i="9"/>
  <c r="K24" i="9"/>
  <c r="K31" i="9"/>
  <c r="K14" i="10"/>
  <c r="J17" i="10"/>
  <c r="K24" i="10"/>
  <c r="K10" i="11"/>
  <c r="K16" i="11"/>
  <c r="K32" i="12"/>
  <c r="J23" i="5"/>
  <c r="J31" i="5"/>
  <c r="J8" i="6"/>
  <c r="J16" i="6"/>
  <c r="J24" i="6"/>
  <c r="J9" i="7"/>
  <c r="J13" i="7"/>
  <c r="J17" i="7"/>
  <c r="K28" i="7"/>
  <c r="K17" i="8"/>
  <c r="N14" i="9"/>
  <c r="K17" i="9"/>
  <c r="J13" i="10"/>
  <c r="K17" i="10"/>
  <c r="J33" i="10"/>
  <c r="K13" i="11"/>
  <c r="J18" i="11"/>
  <c r="O26" i="11"/>
  <c r="K26" i="11"/>
  <c r="K8" i="12"/>
  <c r="K16" i="12"/>
  <c r="K9" i="13"/>
  <c r="O13" i="13"/>
  <c r="K13" i="13"/>
  <c r="J17" i="14"/>
  <c r="N17" i="14"/>
  <c r="K10" i="4"/>
  <c r="K14" i="4"/>
  <c r="K18" i="4"/>
  <c r="K26" i="4"/>
  <c r="K11" i="5"/>
  <c r="K23" i="5"/>
  <c r="K31" i="5"/>
  <c r="K8" i="6"/>
  <c r="K16" i="6"/>
  <c r="K24" i="6"/>
  <c r="K9" i="7"/>
  <c r="K13" i="7"/>
  <c r="K17" i="7"/>
  <c r="N28" i="7"/>
  <c r="J10" i="8"/>
  <c r="N17" i="8"/>
  <c r="J16" i="9"/>
  <c r="J23" i="9"/>
  <c r="K10" i="10"/>
  <c r="K13" i="10"/>
  <c r="K23" i="10"/>
  <c r="K33" i="10"/>
  <c r="J9" i="11"/>
  <c r="K18" i="11"/>
  <c r="J26" i="11"/>
  <c r="N24" i="13"/>
  <c r="J24" i="13"/>
  <c r="O24" i="16"/>
  <c r="K24" i="16"/>
  <c r="N28" i="16"/>
  <c r="J28" i="16"/>
  <c r="N31" i="19"/>
  <c r="J31" i="19"/>
  <c r="N10" i="9"/>
  <c r="K23" i="9"/>
  <c r="J16" i="10"/>
  <c r="N23" i="10"/>
  <c r="N17" i="11"/>
  <c r="J17" i="11"/>
  <c r="N11" i="12"/>
  <c r="J11" i="12"/>
  <c r="N31" i="12"/>
  <c r="J31" i="12"/>
  <c r="O17" i="13"/>
  <c r="K17" i="13"/>
  <c r="N28" i="13"/>
  <c r="J28" i="13"/>
  <c r="N24" i="7"/>
  <c r="J33" i="7"/>
  <c r="N13" i="8"/>
  <c r="N26" i="9"/>
  <c r="J32" i="10"/>
  <c r="K23" i="11"/>
  <c r="O11" i="12"/>
  <c r="K11" i="12"/>
  <c r="O31" i="12"/>
  <c r="K31" i="12"/>
  <c r="N8" i="13"/>
  <c r="J8" i="13"/>
  <c r="O10" i="14"/>
  <c r="K10" i="14"/>
  <c r="O14" i="14"/>
  <c r="K14" i="14"/>
  <c r="O24" i="14"/>
  <c r="K24" i="14"/>
  <c r="O31" i="14"/>
  <c r="K31" i="14"/>
  <c r="N32" i="16"/>
  <c r="J32" i="16"/>
  <c r="N24" i="20"/>
  <c r="J24" i="20"/>
  <c r="K17" i="14"/>
  <c r="N8" i="16"/>
  <c r="J8" i="16"/>
  <c r="N9" i="17"/>
  <c r="J9" i="17"/>
  <c r="N26" i="18"/>
  <c r="J26" i="18"/>
  <c r="N28" i="20"/>
  <c r="J28" i="20"/>
  <c r="N32" i="20"/>
  <c r="J32" i="20"/>
  <c r="N13" i="21"/>
  <c r="J13" i="21"/>
  <c r="N17" i="21"/>
  <c r="J17" i="21"/>
  <c r="J32" i="13"/>
  <c r="J9" i="14"/>
  <c r="J13" i="14"/>
  <c r="J23" i="14"/>
  <c r="K10" i="15"/>
  <c r="K17" i="15"/>
  <c r="O8" i="16"/>
  <c r="K8" i="16"/>
  <c r="N13" i="17"/>
  <c r="J13" i="17"/>
  <c r="J30" i="17"/>
  <c r="N11" i="19"/>
  <c r="J11" i="19"/>
  <c r="J28" i="19"/>
  <c r="K24" i="13"/>
  <c r="K28" i="13"/>
  <c r="K32" i="13"/>
  <c r="K9" i="14"/>
  <c r="K13" i="14"/>
  <c r="K23" i="14"/>
  <c r="N10" i="15"/>
  <c r="K13" i="15"/>
  <c r="J23" i="15"/>
  <c r="O33" i="15"/>
  <c r="J29" i="16"/>
  <c r="N17" i="17"/>
  <c r="J17" i="17"/>
  <c r="J26" i="17"/>
  <c r="J32" i="19"/>
  <c r="J17" i="20"/>
  <c r="J29" i="11"/>
  <c r="J33" i="11"/>
  <c r="J10" i="12"/>
  <c r="J14" i="12"/>
  <c r="J18" i="12"/>
  <c r="J26" i="12"/>
  <c r="J11" i="13"/>
  <c r="J23" i="13"/>
  <c r="J31" i="13"/>
  <c r="J8" i="14"/>
  <c r="J26" i="14"/>
  <c r="K33" i="14"/>
  <c r="K23" i="15"/>
  <c r="K26" i="15"/>
  <c r="J32" i="15"/>
  <c r="N16" i="16"/>
  <c r="J16" i="16"/>
  <c r="J33" i="16"/>
  <c r="N10" i="18"/>
  <c r="J10" i="18"/>
  <c r="N14" i="18"/>
  <c r="J14" i="18"/>
  <c r="N18" i="18"/>
  <c r="J18" i="18"/>
  <c r="J23" i="18"/>
  <c r="N23" i="19"/>
  <c r="J23" i="19"/>
  <c r="K26" i="14"/>
  <c r="N33" i="14"/>
  <c r="N26" i="15"/>
  <c r="J9" i="16"/>
  <c r="O16" i="16"/>
  <c r="K16" i="16"/>
  <c r="J10" i="17"/>
  <c r="N33" i="17"/>
  <c r="J33" i="17"/>
  <c r="J29" i="20"/>
  <c r="J33" i="20"/>
  <c r="J10" i="21"/>
  <c r="N33" i="21"/>
  <c r="J33" i="21"/>
  <c r="J18" i="14"/>
  <c r="N24" i="16"/>
  <c r="J24" i="16"/>
  <c r="N29" i="17"/>
  <c r="J29" i="17"/>
  <c r="J31" i="18"/>
  <c r="N29" i="21"/>
  <c r="J29" i="21"/>
  <c r="O28" i="17"/>
  <c r="O32" i="17"/>
  <c r="O9" i="18"/>
  <c r="O13" i="18"/>
  <c r="O17" i="18"/>
  <c r="O29" i="18"/>
  <c r="O33" i="18"/>
  <c r="O10" i="19"/>
  <c r="O14" i="19"/>
  <c r="O18" i="19"/>
  <c r="O26" i="19"/>
  <c r="O11" i="20"/>
  <c r="O23" i="20"/>
  <c r="O31" i="20"/>
  <c r="O8" i="21"/>
  <c r="O16" i="21"/>
  <c r="O24" i="21"/>
  <c r="O32" i="21"/>
  <c r="K26" i="21"/>
  <c r="K28" i="16"/>
  <c r="K32" i="16"/>
  <c r="K9" i="17"/>
  <c r="K13" i="17"/>
  <c r="K17" i="17"/>
  <c r="K29" i="17"/>
  <c r="K33" i="17"/>
  <c r="K10" i="18"/>
  <c r="K14" i="18"/>
  <c r="K18" i="18"/>
  <c r="K26" i="18"/>
  <c r="K11" i="19"/>
  <c r="K23" i="19"/>
  <c r="K31" i="19"/>
  <c r="K24" i="20"/>
  <c r="K28" i="20"/>
  <c r="K32" i="20"/>
  <c r="K29" i="21"/>
  <c r="K33" i="21"/>
</calcChain>
</file>

<file path=xl/sharedStrings.xml><?xml version="1.0" encoding="utf-8"?>
<sst xmlns="http://schemas.openxmlformats.org/spreadsheetml/2006/main" count="2016" uniqueCount="68">
  <si>
    <t/>
  </si>
  <si>
    <t/>
  </si>
  <si>
    <t>Mpumalanga: Albert Luthuli (MP301)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</si>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</sst>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130837487</v>
      </c>
      <c r="D8" s="58">
        <v>135346296</v>
      </c>
      <c r="E8" s="59">
        <f>$D8       -$C8</f>
        <v>4508809</v>
      </c>
      <c r="F8" s="57">
        <v>136986848</v>
      </c>
      <c r="G8" s="58">
        <v>142113612</v>
      </c>
      <c r="H8" s="59">
        <f>$G8       -$F8</f>
        <v>5126764</v>
      </c>
      <c r="I8" s="59">
        <v>152219292</v>
      </c>
      <c r="J8" s="27">
        <f>IF(($C8       =0),0,(($E8       /$C8       )*100))</f>
        <v>3.4461140330523166</v>
      </c>
      <c r="K8" s="28">
        <f>IF(($F8       =0),0,(($H8       /$F8       )*100))</f>
        <v>3.7425227858370755</v>
      </c>
      <c r="L8" s="78">
        <v>8306294</v>
      </c>
      <c r="M8" s="79">
        <v>28738188</v>
      </c>
      <c r="N8" s="29">
        <f>IF(($L8       =0),0,(($E8       /$L8       )*100))</f>
        <v>54.281837363329544</v>
      </c>
      <c r="O8" s="28">
        <f>IF(($M8       =0),0,(($H8       /$M8       )*100))</f>
        <v>17.839552027427754</v>
      </c>
      <c r="Q8" s="30"/>
    </row>
    <row r="9" spans="1:17" x14ac:dyDescent="0.2">
      <c r="A9" s="1" t="s">
        <v>16</v>
      </c>
      <c r="B9" s="26" t="s">
        <v>19</v>
      </c>
      <c r="C9" s="57">
        <v>142034351</v>
      </c>
      <c r="D9" s="58">
        <v>79021359</v>
      </c>
      <c r="E9" s="59">
        <f>$D9       -$C9</f>
        <v>-63012992</v>
      </c>
      <c r="F9" s="57">
        <v>148709965</v>
      </c>
      <c r="G9" s="58">
        <v>83634370</v>
      </c>
      <c r="H9" s="59">
        <f>$G9       -$F9</f>
        <v>-65075595</v>
      </c>
      <c r="I9" s="59">
        <v>88517738</v>
      </c>
      <c r="J9" s="27">
        <f>IF(($C9       =0),0,(($E9       /$C9       )*100))</f>
        <v>-44.364614303760924</v>
      </c>
      <c r="K9" s="28">
        <f>IF(($F9       =0),0,(($H9       /$F9       )*100))</f>
        <v>-43.760076871781926</v>
      </c>
      <c r="L9" s="78">
        <v>8306294</v>
      </c>
      <c r="M9" s="79">
        <v>28738188</v>
      </c>
      <c r="N9" s="29">
        <f>IF(($L9       =0),0,(($E9       /$L9       )*100))</f>
        <v>-758.61740506656758</v>
      </c>
      <c r="O9" s="28">
        <f>IF(($M9       =0),0,(($H9       /$M9       )*100))</f>
        <v>-226.44293022232299</v>
      </c>
      <c r="Q9" s="30"/>
    </row>
    <row r="10" spans="1:17" x14ac:dyDescent="0.2">
      <c r="A10" s="1" t="s">
        <v>16</v>
      </c>
      <c r="B10" s="26" t="s">
        <v>20</v>
      </c>
      <c r="C10" s="57">
        <v>494253003</v>
      </c>
      <c r="D10" s="58">
        <v>561063480</v>
      </c>
      <c r="E10" s="59">
        <f t="shared" ref="E10:E33" si="0">$D10      -$C10</f>
        <v>66810477</v>
      </c>
      <c r="F10" s="57">
        <v>504436837</v>
      </c>
      <c r="G10" s="58">
        <v>593123856</v>
      </c>
      <c r="H10" s="59">
        <f t="shared" ref="H10:H33" si="1">$G10      -$F10</f>
        <v>88687019</v>
      </c>
      <c r="I10" s="59">
        <v>628160580</v>
      </c>
      <c r="J10" s="27">
        <f t="shared" ref="J10:J33" si="2">IF(($C10      =0),0,(($E10      /$C10      )*100))</f>
        <v>13.517465062321532</v>
      </c>
      <c r="K10" s="28">
        <f t="shared" ref="K10:K33" si="3">IF(($F10      =0),0,(($H10      /$F10      )*100))</f>
        <v>17.581392256648378</v>
      </c>
      <c r="L10" s="78">
        <v>8306294</v>
      </c>
      <c r="M10" s="79">
        <v>28738188</v>
      </c>
      <c r="N10" s="29">
        <f t="shared" ref="N10:N33" si="4">IF(($L10      =0),0,(($E10      /$L10      )*100))</f>
        <v>804.33556770323798</v>
      </c>
      <c r="O10" s="28">
        <f t="shared" ref="O10:O33" si="5">IF(($M10      =0),0,(($H10      /$M10      )*100))</f>
        <v>308.60337819489524</v>
      </c>
      <c r="Q10" s="30"/>
    </row>
    <row r="11" spans="1:17" ht="16.5" x14ac:dyDescent="0.3">
      <c r="A11" s="4" t="s">
        <v>16</v>
      </c>
      <c r="B11" s="31" t="s">
        <v>21</v>
      </c>
      <c r="C11" s="60">
        <v>767124841</v>
      </c>
      <c r="D11" s="61">
        <v>775431135</v>
      </c>
      <c r="E11" s="62">
        <f t="shared" si="0"/>
        <v>8306294</v>
      </c>
      <c r="F11" s="60">
        <v>790133650</v>
      </c>
      <c r="G11" s="61">
        <v>818871838</v>
      </c>
      <c r="H11" s="62">
        <f t="shared" si="1"/>
        <v>28738188</v>
      </c>
      <c r="I11" s="62">
        <v>868897610</v>
      </c>
      <c r="J11" s="32">
        <f t="shared" si="2"/>
        <v>1.0827825610720903</v>
      </c>
      <c r="K11" s="33">
        <f t="shared" si="3"/>
        <v>3.6371299969315318</v>
      </c>
      <c r="L11" s="80">
        <v>8306294</v>
      </c>
      <c r="M11" s="81">
        <v>28738188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274559980</v>
      </c>
      <c r="D13" s="58">
        <v>276188000</v>
      </c>
      <c r="E13" s="59">
        <f t="shared" si="0"/>
        <v>1628020</v>
      </c>
      <c r="F13" s="57">
        <v>271935344</v>
      </c>
      <c r="G13" s="58">
        <v>289997399</v>
      </c>
      <c r="H13" s="59">
        <f t="shared" si="1"/>
        <v>18062055</v>
      </c>
      <c r="I13" s="59">
        <v>304497266</v>
      </c>
      <c r="J13" s="27">
        <f t="shared" si="2"/>
        <v>0.59295604552418746</v>
      </c>
      <c r="K13" s="28">
        <f t="shared" si="3"/>
        <v>6.6420402490968584</v>
      </c>
      <c r="L13" s="78">
        <v>7310959</v>
      </c>
      <c r="M13" s="79">
        <v>-17919091</v>
      </c>
      <c r="N13" s="29">
        <f t="shared" si="4"/>
        <v>22.268214060563054</v>
      </c>
      <c r="O13" s="28">
        <f t="shared" si="5"/>
        <v>-100.79783064888727</v>
      </c>
      <c r="Q13" s="30"/>
    </row>
    <row r="14" spans="1:17" x14ac:dyDescent="0.2">
      <c r="A14" s="1" t="s">
        <v>16</v>
      </c>
      <c r="B14" s="26" t="s">
        <v>24</v>
      </c>
      <c r="C14" s="57">
        <v>19828470</v>
      </c>
      <c r="D14" s="58">
        <v>27681471</v>
      </c>
      <c r="E14" s="59">
        <f t="shared" si="0"/>
        <v>7853001</v>
      </c>
      <c r="F14" s="57">
        <v>20760408</v>
      </c>
      <c r="G14" s="58">
        <v>29065544</v>
      </c>
      <c r="H14" s="59">
        <f t="shared" si="1"/>
        <v>8305136</v>
      </c>
      <c r="I14" s="59">
        <v>30518822</v>
      </c>
      <c r="J14" s="27">
        <f t="shared" si="2"/>
        <v>39.604674490770094</v>
      </c>
      <c r="K14" s="28">
        <f t="shared" si="3"/>
        <v>40.004685842397706</v>
      </c>
      <c r="L14" s="78">
        <v>7310959</v>
      </c>
      <c r="M14" s="79">
        <v>-17919091</v>
      </c>
      <c r="N14" s="29">
        <f t="shared" si="4"/>
        <v>107.41410258216466</v>
      </c>
      <c r="O14" s="28">
        <f t="shared" si="5"/>
        <v>-46.34797602177477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7310959</v>
      </c>
      <c r="M15" s="79">
        <v>-17919091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126166078</v>
      </c>
      <c r="D16" s="58">
        <v>124068078</v>
      </c>
      <c r="E16" s="59">
        <f t="shared" si="0"/>
        <v>-2098000</v>
      </c>
      <c r="F16" s="57">
        <v>132095883</v>
      </c>
      <c r="G16" s="58">
        <v>130147413</v>
      </c>
      <c r="H16" s="59">
        <f t="shared" si="1"/>
        <v>-1948470</v>
      </c>
      <c r="I16" s="59">
        <v>137305522</v>
      </c>
      <c r="J16" s="27">
        <f t="shared" si="2"/>
        <v>-1.6628875473167992</v>
      </c>
      <c r="K16" s="28">
        <f t="shared" si="3"/>
        <v>-1.4750421858340581</v>
      </c>
      <c r="L16" s="78">
        <v>7310959</v>
      </c>
      <c r="M16" s="79">
        <v>-17919091</v>
      </c>
      <c r="N16" s="29">
        <f t="shared" si="4"/>
        <v>-28.696645679451905</v>
      </c>
      <c r="O16" s="28">
        <f t="shared" si="5"/>
        <v>10.87371005593978</v>
      </c>
      <c r="Q16" s="30"/>
    </row>
    <row r="17" spans="1:17" x14ac:dyDescent="0.2">
      <c r="A17" s="1" t="s">
        <v>16</v>
      </c>
      <c r="B17" s="26" t="s">
        <v>26</v>
      </c>
      <c r="C17" s="57">
        <v>332036126</v>
      </c>
      <c r="D17" s="58">
        <v>331964064</v>
      </c>
      <c r="E17" s="59">
        <f t="shared" si="0"/>
        <v>-72062</v>
      </c>
      <c r="F17" s="57">
        <v>392772021</v>
      </c>
      <c r="G17" s="58">
        <v>350434209</v>
      </c>
      <c r="H17" s="59">
        <f t="shared" si="1"/>
        <v>-42337812</v>
      </c>
      <c r="I17" s="59">
        <v>368499187</v>
      </c>
      <c r="J17" s="39">
        <f t="shared" si="2"/>
        <v>-2.1703060106176519E-2</v>
      </c>
      <c r="K17" s="28">
        <f t="shared" si="3"/>
        <v>-10.779233177609665</v>
      </c>
      <c r="L17" s="82">
        <v>7310959</v>
      </c>
      <c r="M17" s="79">
        <v>-17919091</v>
      </c>
      <c r="N17" s="29">
        <f t="shared" si="4"/>
        <v>-0.98567096327581649</v>
      </c>
      <c r="O17" s="28">
        <f t="shared" si="5"/>
        <v>236.27209661472227</v>
      </c>
      <c r="Q17" s="30"/>
    </row>
    <row r="18" spans="1:17" ht="16.5" x14ac:dyDescent="0.3">
      <c r="A18" s="1" t="s">
        <v>16</v>
      </c>
      <c r="B18" s="31" t="s">
        <v>27</v>
      </c>
      <c r="C18" s="60">
        <v>752590654</v>
      </c>
      <c r="D18" s="61">
        <v>759901613</v>
      </c>
      <c r="E18" s="62">
        <f t="shared" si="0"/>
        <v>7310959</v>
      </c>
      <c r="F18" s="60">
        <v>817563656</v>
      </c>
      <c r="G18" s="61">
        <v>799644565</v>
      </c>
      <c r="H18" s="62">
        <f t="shared" si="1"/>
        <v>-17919091</v>
      </c>
      <c r="I18" s="62">
        <v>840820797</v>
      </c>
      <c r="J18" s="40">
        <f t="shared" si="2"/>
        <v>0.97143898361512193</v>
      </c>
      <c r="K18" s="33">
        <f t="shared" si="3"/>
        <v>-2.191767071407098</v>
      </c>
      <c r="L18" s="83">
        <v>7310959</v>
      </c>
      <c r="M18" s="81">
        <v>-17919091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14534187</v>
      </c>
      <c r="D19" s="67">
        <v>15529522</v>
      </c>
      <c r="E19" s="68">
        <f t="shared" si="0"/>
        <v>995335</v>
      </c>
      <c r="F19" s="69">
        <v>-27430006</v>
      </c>
      <c r="G19" s="70">
        <v>19227273</v>
      </c>
      <c r="H19" s="71">
        <f t="shared" si="1"/>
        <v>46657279</v>
      </c>
      <c r="I19" s="71">
        <v>28076813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468266988</v>
      </c>
      <c r="M22" s="79">
        <v>458038336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12412500</v>
      </c>
      <c r="E23" s="59">
        <f t="shared" si="0"/>
        <v>12412500</v>
      </c>
      <c r="F23" s="57">
        <v>4</v>
      </c>
      <c r="G23" s="58">
        <v>13095192</v>
      </c>
      <c r="H23" s="59">
        <f t="shared" si="1"/>
        <v>13095188</v>
      </c>
      <c r="I23" s="59">
        <v>13880916</v>
      </c>
      <c r="J23" s="27">
        <f t="shared" si="2"/>
        <v>0</v>
      </c>
      <c r="K23" s="28">
        <f t="shared" si="3"/>
        <v>327379700</v>
      </c>
      <c r="L23" s="78">
        <v>468266988</v>
      </c>
      <c r="M23" s="79">
        <v>458038336</v>
      </c>
      <c r="N23" s="29">
        <f t="shared" si="4"/>
        <v>2.6507313814741944</v>
      </c>
      <c r="O23" s="28">
        <f t="shared" si="5"/>
        <v>2.8589720490120722</v>
      </c>
      <c r="Q23" s="30"/>
    </row>
    <row r="24" spans="1:17" x14ac:dyDescent="0.2">
      <c r="A24" s="4" t="s">
        <v>16</v>
      </c>
      <c r="B24" s="26" t="s">
        <v>32</v>
      </c>
      <c r="C24" s="57">
        <v>21648000</v>
      </c>
      <c r="D24" s="58">
        <v>477502488</v>
      </c>
      <c r="E24" s="59">
        <f t="shared" si="0"/>
        <v>455854488</v>
      </c>
      <c r="F24" s="57">
        <v>22860292</v>
      </c>
      <c r="G24" s="58">
        <v>467803440</v>
      </c>
      <c r="H24" s="59">
        <f t="shared" si="1"/>
        <v>444943148</v>
      </c>
      <c r="I24" s="59">
        <v>553398828</v>
      </c>
      <c r="J24" s="27">
        <f t="shared" si="2"/>
        <v>2105.7579822616408</v>
      </c>
      <c r="K24" s="28">
        <f t="shared" si="3"/>
        <v>1946.3581130109799</v>
      </c>
      <c r="L24" s="78">
        <v>468266988</v>
      </c>
      <c r="M24" s="79">
        <v>458038336</v>
      </c>
      <c r="N24" s="29">
        <f t="shared" si="4"/>
        <v>97.349268618525812</v>
      </c>
      <c r="O24" s="28">
        <f t="shared" si="5"/>
        <v>97.141027950987919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468266988</v>
      </c>
      <c r="M25" s="79">
        <v>458038336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21648000</v>
      </c>
      <c r="D26" s="61">
        <v>489914988</v>
      </c>
      <c r="E26" s="62">
        <f t="shared" si="0"/>
        <v>468266988</v>
      </c>
      <c r="F26" s="60">
        <v>22860296</v>
      </c>
      <c r="G26" s="61">
        <v>480898632</v>
      </c>
      <c r="H26" s="62">
        <f t="shared" si="1"/>
        <v>458038336</v>
      </c>
      <c r="I26" s="62">
        <v>567279744</v>
      </c>
      <c r="J26" s="40">
        <f t="shared" si="2"/>
        <v>2163.0958425720619</v>
      </c>
      <c r="K26" s="33">
        <f t="shared" si="3"/>
        <v>2003.6413176802259</v>
      </c>
      <c r="L26" s="83">
        <v>468266988</v>
      </c>
      <c r="M26" s="81">
        <v>458038336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202178856</v>
      </c>
      <c r="E28" s="59">
        <f t="shared" si="0"/>
        <v>202178856</v>
      </c>
      <c r="F28" s="57">
        <v>2</v>
      </c>
      <c r="G28" s="58">
        <v>193510776</v>
      </c>
      <c r="H28" s="59">
        <f t="shared" si="1"/>
        <v>193510774</v>
      </c>
      <c r="I28" s="59">
        <v>239269896</v>
      </c>
      <c r="J28" s="27">
        <f t="shared" si="2"/>
        <v>0</v>
      </c>
      <c r="K28" s="28">
        <f t="shared" si="3"/>
        <v>9675538700</v>
      </c>
      <c r="L28" s="78">
        <v>468266988</v>
      </c>
      <c r="M28" s="79">
        <v>458038336</v>
      </c>
      <c r="N28" s="29">
        <f t="shared" si="4"/>
        <v>43.175978913978028</v>
      </c>
      <c r="O28" s="28">
        <f t="shared" si="5"/>
        <v>42.247724435013225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8910000</v>
      </c>
      <c r="E29" s="59">
        <f t="shared" si="0"/>
        <v>8910000</v>
      </c>
      <c r="F29" s="57">
        <v>1</v>
      </c>
      <c r="G29" s="58">
        <v>14297820</v>
      </c>
      <c r="H29" s="59">
        <f t="shared" si="1"/>
        <v>14297819</v>
      </c>
      <c r="I29" s="59">
        <v>12676620</v>
      </c>
      <c r="J29" s="27">
        <f t="shared" si="2"/>
        <v>0</v>
      </c>
      <c r="K29" s="28">
        <f t="shared" si="3"/>
        <v>1429781900</v>
      </c>
      <c r="L29" s="78">
        <v>468266988</v>
      </c>
      <c r="M29" s="79">
        <v>458038336</v>
      </c>
      <c r="N29" s="29">
        <f t="shared" si="4"/>
        <v>1.9027606532878205</v>
      </c>
      <c r="O29" s="28">
        <f t="shared" si="5"/>
        <v>3.1215332596090821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468266988</v>
      </c>
      <c r="M30" s="79">
        <v>458038336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21648000</v>
      </c>
      <c r="D31" s="58">
        <v>41766492</v>
      </c>
      <c r="E31" s="59">
        <f t="shared" si="0"/>
        <v>20118492</v>
      </c>
      <c r="F31" s="57">
        <v>22860288</v>
      </c>
      <c r="G31" s="58">
        <v>40042440</v>
      </c>
      <c r="H31" s="59">
        <f t="shared" si="1"/>
        <v>17182152</v>
      </c>
      <c r="I31" s="59">
        <v>43526256</v>
      </c>
      <c r="J31" s="27">
        <f t="shared" si="2"/>
        <v>92.934645232815967</v>
      </c>
      <c r="K31" s="28">
        <f t="shared" si="3"/>
        <v>75.161572767587188</v>
      </c>
      <c r="L31" s="78">
        <v>468266988</v>
      </c>
      <c r="M31" s="79">
        <v>458038336</v>
      </c>
      <c r="N31" s="29">
        <f t="shared" si="4"/>
        <v>4.2963720517492465</v>
      </c>
      <c r="O31" s="28">
        <f t="shared" si="5"/>
        <v>3.7512475811631627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237059640</v>
      </c>
      <c r="E32" s="59">
        <f t="shared" si="0"/>
        <v>237059640</v>
      </c>
      <c r="F32" s="57">
        <v>5</v>
      </c>
      <c r="G32" s="58">
        <v>233047596</v>
      </c>
      <c r="H32" s="59">
        <f t="shared" si="1"/>
        <v>233047591</v>
      </c>
      <c r="I32" s="59">
        <v>271806972</v>
      </c>
      <c r="J32" s="27">
        <f t="shared" si="2"/>
        <v>0</v>
      </c>
      <c r="K32" s="28">
        <f t="shared" si="3"/>
        <v>4660951820</v>
      </c>
      <c r="L32" s="78">
        <v>468266988</v>
      </c>
      <c r="M32" s="79">
        <v>458038336</v>
      </c>
      <c r="N32" s="29">
        <f t="shared" si="4"/>
        <v>50.624888380984913</v>
      </c>
      <c r="O32" s="28">
        <f t="shared" si="5"/>
        <v>50.879494724214524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21648000</v>
      </c>
      <c r="D33" s="76">
        <v>489914988</v>
      </c>
      <c r="E33" s="77">
        <f t="shared" si="0"/>
        <v>468266988</v>
      </c>
      <c r="F33" s="75">
        <v>22860296</v>
      </c>
      <c r="G33" s="76">
        <v>480898632</v>
      </c>
      <c r="H33" s="77">
        <f t="shared" si="1"/>
        <v>458038336</v>
      </c>
      <c r="I33" s="77">
        <v>567279744</v>
      </c>
      <c r="J33" s="53">
        <f t="shared" si="2"/>
        <v>2163.0958425720619</v>
      </c>
      <c r="K33" s="54">
        <f t="shared" si="3"/>
        <v>2003.6413176802259</v>
      </c>
      <c r="L33" s="90">
        <v>468266988</v>
      </c>
      <c r="M33" s="91">
        <v>458038336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254205790</v>
      </c>
      <c r="D8" s="58">
        <v>216441786</v>
      </c>
      <c r="E8" s="59">
        <f>$D8       -$C8</f>
        <v>-37764004</v>
      </c>
      <c r="F8" s="57">
        <v>266153464</v>
      </c>
      <c r="G8" s="58">
        <v>226398115</v>
      </c>
      <c r="H8" s="59">
        <f>$G8       -$F8</f>
        <v>-39755349</v>
      </c>
      <c r="I8" s="59">
        <v>236812406</v>
      </c>
      <c r="J8" s="27">
        <f>IF(($C8       =0),0,(($E8       /$C8       )*100))</f>
        <v>-14.855682083401797</v>
      </c>
      <c r="K8" s="28">
        <f>IF(($F8       =0),0,(($H8       /$F8       )*100))</f>
        <v>-14.937002285268022</v>
      </c>
      <c r="L8" s="78">
        <v>46048617</v>
      </c>
      <c r="M8" s="79">
        <v>29871781</v>
      </c>
      <c r="N8" s="29">
        <f>IF(($L8       =0),0,(($E8       /$L8       )*100))</f>
        <v>-82.008986285082131</v>
      </c>
      <c r="O8" s="28">
        <f>IF(($M8       =0),0,(($H8       /$M8       )*100))</f>
        <v>-133.08663785396661</v>
      </c>
      <c r="Q8" s="30"/>
    </row>
    <row r="9" spans="1:17" x14ac:dyDescent="0.2">
      <c r="A9" s="1" t="s">
        <v>16</v>
      </c>
      <c r="B9" s="26" t="s">
        <v>19</v>
      </c>
      <c r="C9" s="57">
        <v>519203434</v>
      </c>
      <c r="D9" s="58">
        <v>559701409</v>
      </c>
      <c r="E9" s="59">
        <f>$D9       -$C9</f>
        <v>40497975</v>
      </c>
      <c r="F9" s="57">
        <v>543605993</v>
      </c>
      <c r="G9" s="58">
        <v>566765687</v>
      </c>
      <c r="H9" s="59">
        <f>$G9       -$F9</f>
        <v>23159694</v>
      </c>
      <c r="I9" s="59">
        <v>592636280</v>
      </c>
      <c r="J9" s="27">
        <f>IF(($C9       =0),0,(($E9       /$C9       )*100))</f>
        <v>7.8000206369975595</v>
      </c>
      <c r="K9" s="28">
        <f>IF(($F9       =0),0,(($H9       /$F9       )*100))</f>
        <v>4.2603823905966394</v>
      </c>
      <c r="L9" s="78">
        <v>46048617</v>
      </c>
      <c r="M9" s="79">
        <v>29871781</v>
      </c>
      <c r="N9" s="29">
        <f>IF(($L9       =0),0,(($E9       /$L9       )*100))</f>
        <v>87.946126590511938</v>
      </c>
      <c r="O9" s="28">
        <f>IF(($M9       =0),0,(($H9       /$M9       )*100))</f>
        <v>77.530342097781187</v>
      </c>
      <c r="Q9" s="30"/>
    </row>
    <row r="10" spans="1:17" x14ac:dyDescent="0.2">
      <c r="A10" s="1" t="s">
        <v>16</v>
      </c>
      <c r="B10" s="26" t="s">
        <v>20</v>
      </c>
      <c r="C10" s="57">
        <v>349102283</v>
      </c>
      <c r="D10" s="58">
        <v>392416929</v>
      </c>
      <c r="E10" s="59">
        <f t="shared" ref="E10:E33" si="0">$D10      -$C10</f>
        <v>43314646</v>
      </c>
      <c r="F10" s="57">
        <v>365510094</v>
      </c>
      <c r="G10" s="58">
        <v>411977530</v>
      </c>
      <c r="H10" s="59">
        <f t="shared" ref="H10:H33" si="1">$G10      -$F10</f>
        <v>46467436</v>
      </c>
      <c r="I10" s="59">
        <v>433378053</v>
      </c>
      <c r="J10" s="27">
        <f t="shared" ref="J10:J33" si="2">IF(($C10      =0),0,(($E10      /$C10      )*100))</f>
        <v>12.407437049043876</v>
      </c>
      <c r="K10" s="28">
        <f t="shared" ref="K10:K33" si="3">IF(($F10      =0),0,(($H10      /$F10      )*100))</f>
        <v>12.713037686997502</v>
      </c>
      <c r="L10" s="78">
        <v>46048617</v>
      </c>
      <c r="M10" s="79">
        <v>29871781</v>
      </c>
      <c r="N10" s="29">
        <f t="shared" ref="N10:N33" si="4">IF(($L10      =0),0,(($E10      /$L10      )*100))</f>
        <v>94.062859694570193</v>
      </c>
      <c r="O10" s="28">
        <f t="shared" ref="O10:O33" si="5">IF(($M10      =0),0,(($H10      /$M10      )*100))</f>
        <v>155.55629575618542</v>
      </c>
      <c r="Q10" s="30"/>
    </row>
    <row r="11" spans="1:17" ht="16.5" x14ac:dyDescent="0.3">
      <c r="A11" s="4" t="s">
        <v>16</v>
      </c>
      <c r="B11" s="31" t="s">
        <v>21</v>
      </c>
      <c r="C11" s="60">
        <v>1122511507</v>
      </c>
      <c r="D11" s="61">
        <v>1168560124</v>
      </c>
      <c r="E11" s="62">
        <f t="shared" si="0"/>
        <v>46048617</v>
      </c>
      <c r="F11" s="60">
        <v>1175269551</v>
      </c>
      <c r="G11" s="61">
        <v>1205141332</v>
      </c>
      <c r="H11" s="62">
        <f t="shared" si="1"/>
        <v>29871781</v>
      </c>
      <c r="I11" s="62">
        <v>1262826739</v>
      </c>
      <c r="J11" s="32">
        <f t="shared" si="2"/>
        <v>4.1022846280719687</v>
      </c>
      <c r="K11" s="33">
        <f t="shared" si="3"/>
        <v>2.5416961559655009</v>
      </c>
      <c r="L11" s="80">
        <v>46048617</v>
      </c>
      <c r="M11" s="81">
        <v>29871781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316461124</v>
      </c>
      <c r="D13" s="58">
        <v>316461925</v>
      </c>
      <c r="E13" s="59">
        <f t="shared" si="0"/>
        <v>801</v>
      </c>
      <c r="F13" s="57">
        <v>331334786</v>
      </c>
      <c r="G13" s="58">
        <v>322051728</v>
      </c>
      <c r="H13" s="59">
        <f t="shared" si="1"/>
        <v>-9283058</v>
      </c>
      <c r="I13" s="59">
        <v>336866109</v>
      </c>
      <c r="J13" s="27">
        <f t="shared" si="2"/>
        <v>2.5311165866932837E-4</v>
      </c>
      <c r="K13" s="28">
        <f t="shared" si="3"/>
        <v>-2.8017154830220572</v>
      </c>
      <c r="L13" s="78">
        <v>75763218</v>
      </c>
      <c r="M13" s="79">
        <v>102280307</v>
      </c>
      <c r="N13" s="29">
        <f t="shared" si="4"/>
        <v>1.057241259208393E-3</v>
      </c>
      <c r="O13" s="28">
        <f t="shared" si="5"/>
        <v>-9.0760951665895959</v>
      </c>
      <c r="Q13" s="30"/>
    </row>
    <row r="14" spans="1:17" x14ac:dyDescent="0.2">
      <c r="A14" s="1" t="s">
        <v>16</v>
      </c>
      <c r="B14" s="26" t="s">
        <v>24</v>
      </c>
      <c r="C14" s="57">
        <v>119079570</v>
      </c>
      <c r="D14" s="58">
        <v>119134866</v>
      </c>
      <c r="E14" s="59">
        <f t="shared" si="0"/>
        <v>55296</v>
      </c>
      <c r="F14" s="57">
        <v>124676309</v>
      </c>
      <c r="G14" s="58">
        <v>124557227</v>
      </c>
      <c r="H14" s="59">
        <f t="shared" si="1"/>
        <v>-119082</v>
      </c>
      <c r="I14" s="59">
        <v>130286858</v>
      </c>
      <c r="J14" s="27">
        <f t="shared" si="2"/>
        <v>4.6436177087303895E-2</v>
      </c>
      <c r="K14" s="28">
        <f t="shared" si="3"/>
        <v>-9.5512933415441426E-2</v>
      </c>
      <c r="L14" s="78">
        <v>75763218</v>
      </c>
      <c r="M14" s="79">
        <v>102280307</v>
      </c>
      <c r="N14" s="29">
        <f t="shared" si="4"/>
        <v>7.2985284231195144E-2</v>
      </c>
      <c r="O14" s="28">
        <f t="shared" si="5"/>
        <v>-0.11642710458426761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75763218</v>
      </c>
      <c r="M15" s="79">
        <v>102280307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352505223</v>
      </c>
      <c r="D16" s="58">
        <v>378783496</v>
      </c>
      <c r="E16" s="59">
        <f t="shared" si="0"/>
        <v>26278273</v>
      </c>
      <c r="F16" s="57">
        <v>369072969</v>
      </c>
      <c r="G16" s="58">
        <v>426964756</v>
      </c>
      <c r="H16" s="59">
        <f t="shared" si="1"/>
        <v>57891787</v>
      </c>
      <c r="I16" s="59">
        <v>481274673</v>
      </c>
      <c r="J16" s="27">
        <f t="shared" si="2"/>
        <v>7.4547187631316323</v>
      </c>
      <c r="K16" s="28">
        <f t="shared" si="3"/>
        <v>15.6857293442154</v>
      </c>
      <c r="L16" s="78">
        <v>75763218</v>
      </c>
      <c r="M16" s="79">
        <v>102280307</v>
      </c>
      <c r="N16" s="29">
        <f t="shared" si="4"/>
        <v>34.684737124022377</v>
      </c>
      <c r="O16" s="28">
        <f t="shared" si="5"/>
        <v>56.601107972818262</v>
      </c>
      <c r="Q16" s="30"/>
    </row>
    <row r="17" spans="1:17" x14ac:dyDescent="0.2">
      <c r="A17" s="1" t="s">
        <v>16</v>
      </c>
      <c r="B17" s="26" t="s">
        <v>26</v>
      </c>
      <c r="C17" s="57">
        <v>429892954</v>
      </c>
      <c r="D17" s="58">
        <v>479321802</v>
      </c>
      <c r="E17" s="59">
        <f t="shared" si="0"/>
        <v>49428848</v>
      </c>
      <c r="F17" s="57">
        <v>450097989</v>
      </c>
      <c r="G17" s="58">
        <v>503888649</v>
      </c>
      <c r="H17" s="59">
        <f t="shared" si="1"/>
        <v>53790660</v>
      </c>
      <c r="I17" s="59">
        <v>537489459</v>
      </c>
      <c r="J17" s="39">
        <f t="shared" si="2"/>
        <v>11.497943276362701</v>
      </c>
      <c r="K17" s="28">
        <f t="shared" si="3"/>
        <v>11.950877656554027</v>
      </c>
      <c r="L17" s="82">
        <v>75763218</v>
      </c>
      <c r="M17" s="79">
        <v>102280307</v>
      </c>
      <c r="N17" s="29">
        <f t="shared" si="4"/>
        <v>65.241220350487225</v>
      </c>
      <c r="O17" s="28">
        <f t="shared" si="5"/>
        <v>52.591414298355602</v>
      </c>
      <c r="Q17" s="30"/>
    </row>
    <row r="18" spans="1:17" ht="16.5" x14ac:dyDescent="0.3">
      <c r="A18" s="1" t="s">
        <v>16</v>
      </c>
      <c r="B18" s="31" t="s">
        <v>27</v>
      </c>
      <c r="C18" s="60">
        <v>1217938871</v>
      </c>
      <c r="D18" s="61">
        <v>1293702089</v>
      </c>
      <c r="E18" s="62">
        <f t="shared" si="0"/>
        <v>75763218</v>
      </c>
      <c r="F18" s="60">
        <v>1275182053</v>
      </c>
      <c r="G18" s="61">
        <v>1377462360</v>
      </c>
      <c r="H18" s="62">
        <f t="shared" si="1"/>
        <v>102280307</v>
      </c>
      <c r="I18" s="62">
        <v>1485917099</v>
      </c>
      <c r="J18" s="40">
        <f t="shared" si="2"/>
        <v>6.2206092443534464</v>
      </c>
      <c r="K18" s="33">
        <f t="shared" si="3"/>
        <v>8.0208395937956318</v>
      </c>
      <c r="L18" s="83">
        <v>75763218</v>
      </c>
      <c r="M18" s="81">
        <v>102280307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-95427364</v>
      </c>
      <c r="D19" s="67">
        <v>-125141965</v>
      </c>
      <c r="E19" s="68">
        <f t="shared" si="0"/>
        <v>-29714601</v>
      </c>
      <c r="F19" s="69">
        <v>-99912502</v>
      </c>
      <c r="G19" s="70">
        <v>-172321028</v>
      </c>
      <c r="H19" s="71">
        <f t="shared" si="1"/>
        <v>-72408526</v>
      </c>
      <c r="I19" s="71">
        <v>-223090360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38513800</v>
      </c>
      <c r="M22" s="79">
        <v>38932268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15700000</v>
      </c>
      <c r="E23" s="59">
        <f t="shared" si="0"/>
        <v>15700000</v>
      </c>
      <c r="F23" s="57">
        <v>0</v>
      </c>
      <c r="G23" s="58">
        <v>16435467</v>
      </c>
      <c r="H23" s="59">
        <f t="shared" si="1"/>
        <v>16435467</v>
      </c>
      <c r="I23" s="59">
        <v>17177621</v>
      </c>
      <c r="J23" s="27">
        <f t="shared" si="2"/>
        <v>0</v>
      </c>
      <c r="K23" s="28">
        <f t="shared" si="3"/>
        <v>0</v>
      </c>
      <c r="L23" s="78">
        <v>38513800</v>
      </c>
      <c r="M23" s="79">
        <v>38932268</v>
      </c>
      <c r="N23" s="29">
        <f t="shared" si="4"/>
        <v>40.764609049223914</v>
      </c>
      <c r="O23" s="28">
        <f t="shared" si="5"/>
        <v>42.215539562195552</v>
      </c>
      <c r="Q23" s="30"/>
    </row>
    <row r="24" spans="1:17" x14ac:dyDescent="0.2">
      <c r="A24" s="4" t="s">
        <v>16</v>
      </c>
      <c r="B24" s="26" t="s">
        <v>32</v>
      </c>
      <c r="C24" s="57">
        <v>161114200</v>
      </c>
      <c r="D24" s="58">
        <v>183928000</v>
      </c>
      <c r="E24" s="59">
        <f t="shared" si="0"/>
        <v>22813800</v>
      </c>
      <c r="F24" s="57">
        <v>210893199</v>
      </c>
      <c r="G24" s="58">
        <v>233390000</v>
      </c>
      <c r="H24" s="59">
        <f t="shared" si="1"/>
        <v>22496801</v>
      </c>
      <c r="I24" s="59">
        <v>257111000</v>
      </c>
      <c r="J24" s="27">
        <f t="shared" si="2"/>
        <v>14.160018173444675</v>
      </c>
      <c r="K24" s="28">
        <f t="shared" si="3"/>
        <v>10.667390464307955</v>
      </c>
      <c r="L24" s="78">
        <v>38513800</v>
      </c>
      <c r="M24" s="79">
        <v>38932268</v>
      </c>
      <c r="N24" s="29">
        <f t="shared" si="4"/>
        <v>59.235390950776093</v>
      </c>
      <c r="O24" s="28">
        <f t="shared" si="5"/>
        <v>57.784460437804441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38513800</v>
      </c>
      <c r="M25" s="79">
        <v>38932268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161114200</v>
      </c>
      <c r="D26" s="61">
        <v>199628000</v>
      </c>
      <c r="E26" s="62">
        <f t="shared" si="0"/>
        <v>38513800</v>
      </c>
      <c r="F26" s="60">
        <v>210893199</v>
      </c>
      <c r="G26" s="61">
        <v>249825467</v>
      </c>
      <c r="H26" s="62">
        <f t="shared" si="1"/>
        <v>38932268</v>
      </c>
      <c r="I26" s="62">
        <v>274288621</v>
      </c>
      <c r="J26" s="40">
        <f t="shared" si="2"/>
        <v>23.904658931366697</v>
      </c>
      <c r="K26" s="33">
        <f t="shared" si="3"/>
        <v>18.460656002472607</v>
      </c>
      <c r="L26" s="83">
        <v>38513800</v>
      </c>
      <c r="M26" s="81">
        <v>38932268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67728735</v>
      </c>
      <c r="D28" s="58">
        <v>30000000</v>
      </c>
      <c r="E28" s="59">
        <f t="shared" si="0"/>
        <v>-37728735</v>
      </c>
      <c r="F28" s="57">
        <v>114544300</v>
      </c>
      <c r="G28" s="58">
        <v>45013267</v>
      </c>
      <c r="H28" s="59">
        <f t="shared" si="1"/>
        <v>-69531033</v>
      </c>
      <c r="I28" s="59">
        <v>49850000</v>
      </c>
      <c r="J28" s="27">
        <f t="shared" si="2"/>
        <v>-55.705654328255207</v>
      </c>
      <c r="K28" s="28">
        <f t="shared" si="3"/>
        <v>-60.702307316907081</v>
      </c>
      <c r="L28" s="78">
        <v>38513800</v>
      </c>
      <c r="M28" s="79">
        <v>38932268</v>
      </c>
      <c r="N28" s="29">
        <f t="shared" si="4"/>
        <v>-97.961600776864401</v>
      </c>
      <c r="O28" s="28">
        <f t="shared" si="5"/>
        <v>-178.59486891439255</v>
      </c>
      <c r="Q28" s="30"/>
    </row>
    <row r="29" spans="1:17" x14ac:dyDescent="0.2">
      <c r="A29" s="4" t="s">
        <v>16</v>
      </c>
      <c r="B29" s="26" t="s">
        <v>36</v>
      </c>
      <c r="C29" s="57">
        <v>15449000</v>
      </c>
      <c r="D29" s="58">
        <v>6116000</v>
      </c>
      <c r="E29" s="59">
        <f t="shared" si="0"/>
        <v>-9333000</v>
      </c>
      <c r="F29" s="57">
        <v>10917000</v>
      </c>
      <c r="G29" s="58">
        <v>11205000</v>
      </c>
      <c r="H29" s="59">
        <f t="shared" si="1"/>
        <v>288000</v>
      </c>
      <c r="I29" s="59">
        <v>10509000</v>
      </c>
      <c r="J29" s="27">
        <f t="shared" si="2"/>
        <v>-60.411677131205899</v>
      </c>
      <c r="K29" s="28">
        <f t="shared" si="3"/>
        <v>2.6380873866446826</v>
      </c>
      <c r="L29" s="78">
        <v>38513800</v>
      </c>
      <c r="M29" s="79">
        <v>38932268</v>
      </c>
      <c r="N29" s="29">
        <f t="shared" si="4"/>
        <v>-24.232872373019539</v>
      </c>
      <c r="O29" s="28">
        <f t="shared" si="5"/>
        <v>0.73974626908455465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38513800</v>
      </c>
      <c r="M30" s="79">
        <v>38932268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11500000</v>
      </c>
      <c r="D31" s="58">
        <v>67812000</v>
      </c>
      <c r="E31" s="59">
        <f t="shared" si="0"/>
        <v>56312000</v>
      </c>
      <c r="F31" s="57">
        <v>40631943</v>
      </c>
      <c r="G31" s="58">
        <v>71047000</v>
      </c>
      <c r="H31" s="59">
        <f t="shared" si="1"/>
        <v>30415057</v>
      </c>
      <c r="I31" s="59">
        <v>77693160</v>
      </c>
      <c r="J31" s="27">
        <f t="shared" si="2"/>
        <v>489.66956521739132</v>
      </c>
      <c r="K31" s="28">
        <f t="shared" si="3"/>
        <v>74.855039543641809</v>
      </c>
      <c r="L31" s="78">
        <v>38513800</v>
      </c>
      <c r="M31" s="79">
        <v>38932268</v>
      </c>
      <c r="N31" s="29">
        <f t="shared" si="4"/>
        <v>146.21252641910172</v>
      </c>
      <c r="O31" s="28">
        <f t="shared" si="5"/>
        <v>78.123003263000243</v>
      </c>
      <c r="Q31" s="30"/>
    </row>
    <row r="32" spans="1:17" x14ac:dyDescent="0.2">
      <c r="A32" s="4" t="s">
        <v>16</v>
      </c>
      <c r="B32" s="26" t="s">
        <v>39</v>
      </c>
      <c r="C32" s="57">
        <v>66436465</v>
      </c>
      <c r="D32" s="58">
        <v>95700000</v>
      </c>
      <c r="E32" s="59">
        <f t="shared" si="0"/>
        <v>29263535</v>
      </c>
      <c r="F32" s="57">
        <v>44799956</v>
      </c>
      <c r="G32" s="58">
        <v>122560200</v>
      </c>
      <c r="H32" s="59">
        <f t="shared" si="1"/>
        <v>77760244</v>
      </c>
      <c r="I32" s="59">
        <v>136236461</v>
      </c>
      <c r="J32" s="27">
        <f t="shared" si="2"/>
        <v>44.047399270867288</v>
      </c>
      <c r="K32" s="28">
        <f t="shared" si="3"/>
        <v>173.57214368692684</v>
      </c>
      <c r="L32" s="78">
        <v>38513800</v>
      </c>
      <c r="M32" s="79">
        <v>38932268</v>
      </c>
      <c r="N32" s="29">
        <f t="shared" si="4"/>
        <v>75.981946730782212</v>
      </c>
      <c r="O32" s="28">
        <f t="shared" si="5"/>
        <v>199.73211938230776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161114200</v>
      </c>
      <c r="D33" s="76">
        <v>199628000</v>
      </c>
      <c r="E33" s="77">
        <f t="shared" si="0"/>
        <v>38513800</v>
      </c>
      <c r="F33" s="75">
        <v>210893199</v>
      </c>
      <c r="G33" s="76">
        <v>249825467</v>
      </c>
      <c r="H33" s="77">
        <f t="shared" si="1"/>
        <v>38932268</v>
      </c>
      <c r="I33" s="77">
        <v>274288621</v>
      </c>
      <c r="J33" s="53">
        <f t="shared" si="2"/>
        <v>23.904658931366697</v>
      </c>
      <c r="K33" s="54">
        <f t="shared" si="3"/>
        <v>18.460656002472607</v>
      </c>
      <c r="L33" s="90">
        <v>38513800</v>
      </c>
      <c r="M33" s="91">
        <v>38932268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98459534</v>
      </c>
      <c r="D8" s="58">
        <v>96471903</v>
      </c>
      <c r="E8" s="59">
        <f>$D8       -$C8</f>
        <v>-1987631</v>
      </c>
      <c r="F8" s="57">
        <v>103087134</v>
      </c>
      <c r="G8" s="58">
        <v>102260218</v>
      </c>
      <c r="H8" s="59">
        <f>$G8       -$F8</f>
        <v>-826916</v>
      </c>
      <c r="I8" s="59">
        <v>108395830</v>
      </c>
      <c r="J8" s="27">
        <f>IF(($C8       =0),0,(($E8       /$C8       )*100))</f>
        <v>-2.0187288312780356</v>
      </c>
      <c r="K8" s="28">
        <f>IF(($F8       =0),0,(($H8       /$F8       )*100))</f>
        <v>-0.80215247811623125</v>
      </c>
      <c r="L8" s="78">
        <v>77280478</v>
      </c>
      <c r="M8" s="79">
        <v>104048472</v>
      </c>
      <c r="N8" s="29">
        <f>IF(($L8       =0),0,(($E8       /$L8       )*100))</f>
        <v>-2.5719703752349976</v>
      </c>
      <c r="O8" s="28">
        <f>IF(($M8       =0),0,(($H8       /$M8       )*100))</f>
        <v>-0.79474112796197527</v>
      </c>
      <c r="Q8" s="30"/>
    </row>
    <row r="9" spans="1:17" x14ac:dyDescent="0.2">
      <c r="A9" s="1" t="s">
        <v>16</v>
      </c>
      <c r="B9" s="26" t="s">
        <v>19</v>
      </c>
      <c r="C9" s="57">
        <v>278437307</v>
      </c>
      <c r="D9" s="58">
        <v>328376999</v>
      </c>
      <c r="E9" s="59">
        <f>$D9       -$C9</f>
        <v>49939692</v>
      </c>
      <c r="F9" s="57">
        <v>291523863</v>
      </c>
      <c r="G9" s="58">
        <v>372168523</v>
      </c>
      <c r="H9" s="59">
        <f>$G9       -$F9</f>
        <v>80644660</v>
      </c>
      <c r="I9" s="59">
        <v>422200873</v>
      </c>
      <c r="J9" s="27">
        <f>IF(($C9       =0),0,(($E9       /$C9       )*100))</f>
        <v>17.935704284052711</v>
      </c>
      <c r="K9" s="28">
        <f>IF(($F9       =0),0,(($H9       /$F9       )*100))</f>
        <v>27.66314193634296</v>
      </c>
      <c r="L9" s="78">
        <v>77280478</v>
      </c>
      <c r="M9" s="79">
        <v>104048472</v>
      </c>
      <c r="N9" s="29">
        <f>IF(($L9       =0),0,(($E9       /$L9       )*100))</f>
        <v>64.621354955904906</v>
      </c>
      <c r="O9" s="28">
        <f>IF(($M9       =0),0,(($H9       /$M9       )*100))</f>
        <v>77.506818168362912</v>
      </c>
      <c r="Q9" s="30"/>
    </row>
    <row r="10" spans="1:17" x14ac:dyDescent="0.2">
      <c r="A10" s="1" t="s">
        <v>16</v>
      </c>
      <c r="B10" s="26" t="s">
        <v>20</v>
      </c>
      <c r="C10" s="57">
        <v>433988804</v>
      </c>
      <c r="D10" s="58">
        <v>463317221</v>
      </c>
      <c r="E10" s="59">
        <f t="shared" ref="E10:E33" si="0">$D10      -$C10</f>
        <v>29328417</v>
      </c>
      <c r="F10" s="57">
        <v>453891263</v>
      </c>
      <c r="G10" s="58">
        <v>478121991</v>
      </c>
      <c r="H10" s="59">
        <f t="shared" ref="H10:H33" si="1">$G10      -$F10</f>
        <v>24230728</v>
      </c>
      <c r="I10" s="59">
        <v>491942558</v>
      </c>
      <c r="J10" s="27">
        <f t="shared" ref="J10:J33" si="2">IF(($C10      =0),0,(($E10      /$C10      )*100))</f>
        <v>6.7578741040517709</v>
      </c>
      <c r="K10" s="28">
        <f t="shared" ref="K10:K33" si="3">IF(($F10      =0),0,(($H10      /$F10      )*100))</f>
        <v>5.3384433619291762</v>
      </c>
      <c r="L10" s="78">
        <v>77280478</v>
      </c>
      <c r="M10" s="79">
        <v>104048472</v>
      </c>
      <c r="N10" s="29">
        <f t="shared" ref="N10:N33" si="4">IF(($L10      =0),0,(($E10      /$L10      )*100))</f>
        <v>37.950615419330092</v>
      </c>
      <c r="O10" s="28">
        <f t="shared" ref="O10:O33" si="5">IF(($M10      =0),0,(($H10      /$M10      )*100))</f>
        <v>23.287922959599062</v>
      </c>
      <c r="Q10" s="30"/>
    </row>
    <row r="11" spans="1:17" ht="16.5" x14ac:dyDescent="0.3">
      <c r="A11" s="4" t="s">
        <v>16</v>
      </c>
      <c r="B11" s="31" t="s">
        <v>21</v>
      </c>
      <c r="C11" s="60">
        <v>810885645</v>
      </c>
      <c r="D11" s="61">
        <v>888166123</v>
      </c>
      <c r="E11" s="62">
        <f t="shared" si="0"/>
        <v>77280478</v>
      </c>
      <c r="F11" s="60">
        <v>848502260</v>
      </c>
      <c r="G11" s="61">
        <v>952550732</v>
      </c>
      <c r="H11" s="62">
        <f t="shared" si="1"/>
        <v>104048472</v>
      </c>
      <c r="I11" s="62">
        <v>1022539261</v>
      </c>
      <c r="J11" s="32">
        <f t="shared" si="2"/>
        <v>9.5303793422067553</v>
      </c>
      <c r="K11" s="33">
        <f t="shared" si="3"/>
        <v>12.262603991178526</v>
      </c>
      <c r="L11" s="80">
        <v>77280478</v>
      </c>
      <c r="M11" s="81">
        <v>104048472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265544411</v>
      </c>
      <c r="D13" s="58">
        <v>268080327</v>
      </c>
      <c r="E13" s="59">
        <f t="shared" si="0"/>
        <v>2535916</v>
      </c>
      <c r="F13" s="57">
        <v>278024988</v>
      </c>
      <c r="G13" s="58">
        <v>280358140</v>
      </c>
      <c r="H13" s="59">
        <f t="shared" si="1"/>
        <v>2333152</v>
      </c>
      <c r="I13" s="59">
        <v>289640498</v>
      </c>
      <c r="J13" s="27">
        <f t="shared" si="2"/>
        <v>0.95498752560828715</v>
      </c>
      <c r="K13" s="28">
        <f t="shared" si="3"/>
        <v>0.83918787904057024</v>
      </c>
      <c r="L13" s="78">
        <v>68705934</v>
      </c>
      <c r="M13" s="79">
        <v>95014389</v>
      </c>
      <c r="N13" s="29">
        <f t="shared" si="4"/>
        <v>3.6909708555886893</v>
      </c>
      <c r="O13" s="28">
        <f t="shared" si="5"/>
        <v>2.4555775441549175</v>
      </c>
      <c r="Q13" s="30"/>
    </row>
    <row r="14" spans="1:17" x14ac:dyDescent="0.2">
      <c r="A14" s="1" t="s">
        <v>16</v>
      </c>
      <c r="B14" s="26" t="s">
        <v>24</v>
      </c>
      <c r="C14" s="57">
        <v>100704000</v>
      </c>
      <c r="D14" s="58">
        <v>127003305</v>
      </c>
      <c r="E14" s="59">
        <f t="shared" si="0"/>
        <v>26299305</v>
      </c>
      <c r="F14" s="57">
        <v>105437088</v>
      </c>
      <c r="G14" s="58">
        <v>132845457</v>
      </c>
      <c r="H14" s="59">
        <f t="shared" si="1"/>
        <v>27408369</v>
      </c>
      <c r="I14" s="59">
        <v>138956356</v>
      </c>
      <c r="J14" s="27">
        <f t="shared" si="2"/>
        <v>26.115452216396566</v>
      </c>
      <c r="K14" s="28">
        <f t="shared" si="3"/>
        <v>25.994998078854376</v>
      </c>
      <c r="L14" s="78">
        <v>68705934</v>
      </c>
      <c r="M14" s="79">
        <v>95014389</v>
      </c>
      <c r="N14" s="29">
        <f t="shared" si="4"/>
        <v>38.278069256725338</v>
      </c>
      <c r="O14" s="28">
        <f t="shared" si="5"/>
        <v>28.846545547959057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68705934</v>
      </c>
      <c r="M15" s="79">
        <v>95014389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210567374</v>
      </c>
      <c r="D16" s="58">
        <v>190160433</v>
      </c>
      <c r="E16" s="59">
        <f t="shared" si="0"/>
        <v>-20406941</v>
      </c>
      <c r="F16" s="57">
        <v>220464041</v>
      </c>
      <c r="G16" s="58">
        <v>220015621</v>
      </c>
      <c r="H16" s="59">
        <f t="shared" si="1"/>
        <v>-448420</v>
      </c>
      <c r="I16" s="59">
        <v>254558074</v>
      </c>
      <c r="J16" s="27">
        <f t="shared" si="2"/>
        <v>-9.6914068938334186</v>
      </c>
      <c r="K16" s="28">
        <f t="shared" si="3"/>
        <v>-0.20339824942245344</v>
      </c>
      <c r="L16" s="78">
        <v>68705934</v>
      </c>
      <c r="M16" s="79">
        <v>95014389</v>
      </c>
      <c r="N16" s="29">
        <f t="shared" si="4"/>
        <v>-29.701860977539436</v>
      </c>
      <c r="O16" s="28">
        <f t="shared" si="5"/>
        <v>-0.47194956965939128</v>
      </c>
      <c r="Q16" s="30"/>
    </row>
    <row r="17" spans="1:17" x14ac:dyDescent="0.2">
      <c r="A17" s="1" t="s">
        <v>16</v>
      </c>
      <c r="B17" s="26" t="s">
        <v>26</v>
      </c>
      <c r="C17" s="57">
        <v>231032064</v>
      </c>
      <c r="D17" s="58">
        <v>291309718</v>
      </c>
      <c r="E17" s="59">
        <f t="shared" si="0"/>
        <v>60277654</v>
      </c>
      <c r="F17" s="57">
        <v>241870950</v>
      </c>
      <c r="G17" s="58">
        <v>307592238</v>
      </c>
      <c r="H17" s="59">
        <f t="shared" si="1"/>
        <v>65721288</v>
      </c>
      <c r="I17" s="59">
        <v>326225204</v>
      </c>
      <c r="J17" s="39">
        <f t="shared" si="2"/>
        <v>26.090600999868141</v>
      </c>
      <c r="K17" s="28">
        <f t="shared" si="3"/>
        <v>27.172046911793252</v>
      </c>
      <c r="L17" s="82">
        <v>68705934</v>
      </c>
      <c r="M17" s="79">
        <v>95014389</v>
      </c>
      <c r="N17" s="29">
        <f t="shared" si="4"/>
        <v>87.73282086522542</v>
      </c>
      <c r="O17" s="28">
        <f t="shared" si="5"/>
        <v>69.169826477545413</v>
      </c>
      <c r="Q17" s="30"/>
    </row>
    <row r="18" spans="1:17" ht="16.5" x14ac:dyDescent="0.3">
      <c r="A18" s="1" t="s">
        <v>16</v>
      </c>
      <c r="B18" s="31" t="s">
        <v>27</v>
      </c>
      <c r="C18" s="60">
        <v>807847849</v>
      </c>
      <c r="D18" s="61">
        <v>876553783</v>
      </c>
      <c r="E18" s="62">
        <f t="shared" si="0"/>
        <v>68705934</v>
      </c>
      <c r="F18" s="60">
        <v>845797067</v>
      </c>
      <c r="G18" s="61">
        <v>940811456</v>
      </c>
      <c r="H18" s="62">
        <f t="shared" si="1"/>
        <v>95014389</v>
      </c>
      <c r="I18" s="62">
        <v>1009380132</v>
      </c>
      <c r="J18" s="40">
        <f t="shared" si="2"/>
        <v>8.5048111578248449</v>
      </c>
      <c r="K18" s="33">
        <f t="shared" si="3"/>
        <v>11.233709917795212</v>
      </c>
      <c r="L18" s="83">
        <v>68705934</v>
      </c>
      <c r="M18" s="81">
        <v>95014389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3037796</v>
      </c>
      <c r="D19" s="67">
        <v>11612340</v>
      </c>
      <c r="E19" s="68">
        <f t="shared" si="0"/>
        <v>8574544</v>
      </c>
      <c r="F19" s="69">
        <v>2705193</v>
      </c>
      <c r="G19" s="70">
        <v>11739276</v>
      </c>
      <c r="H19" s="71">
        <f t="shared" si="1"/>
        <v>9034083</v>
      </c>
      <c r="I19" s="71">
        <v>13159129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28286559</v>
      </c>
      <c r="M22" s="79">
        <v>-8321759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413357</v>
      </c>
      <c r="D23" s="58">
        <v>1637653</v>
      </c>
      <c r="E23" s="59">
        <f t="shared" si="0"/>
        <v>1224296</v>
      </c>
      <c r="F23" s="57">
        <v>376638</v>
      </c>
      <c r="G23" s="58">
        <v>1668792</v>
      </c>
      <c r="H23" s="59">
        <f t="shared" si="1"/>
        <v>1292154</v>
      </c>
      <c r="I23" s="59">
        <v>1712096</v>
      </c>
      <c r="J23" s="27">
        <f t="shared" si="2"/>
        <v>296.18368625667404</v>
      </c>
      <c r="K23" s="28">
        <f t="shared" si="3"/>
        <v>343.07584471030538</v>
      </c>
      <c r="L23" s="78">
        <v>28286559</v>
      </c>
      <c r="M23" s="79">
        <v>-8321759</v>
      </c>
      <c r="N23" s="29">
        <f t="shared" si="4"/>
        <v>4.3281899364288172</v>
      </c>
      <c r="O23" s="28">
        <f t="shared" si="5"/>
        <v>-15.527414336320003</v>
      </c>
      <c r="Q23" s="30"/>
    </row>
    <row r="24" spans="1:17" x14ac:dyDescent="0.2">
      <c r="A24" s="4" t="s">
        <v>16</v>
      </c>
      <c r="B24" s="26" t="s">
        <v>32</v>
      </c>
      <c r="C24" s="57">
        <v>89623259</v>
      </c>
      <c r="D24" s="58">
        <v>116685522</v>
      </c>
      <c r="E24" s="59">
        <f t="shared" si="0"/>
        <v>27062263</v>
      </c>
      <c r="F24" s="57">
        <v>93715347</v>
      </c>
      <c r="G24" s="58">
        <v>84101434</v>
      </c>
      <c r="H24" s="59">
        <f t="shared" si="1"/>
        <v>-9613913</v>
      </c>
      <c r="I24" s="59">
        <v>91391997</v>
      </c>
      <c r="J24" s="27">
        <f t="shared" si="2"/>
        <v>30.195580145104966</v>
      </c>
      <c r="K24" s="28">
        <f t="shared" si="3"/>
        <v>-10.258632452163893</v>
      </c>
      <c r="L24" s="78">
        <v>28286559</v>
      </c>
      <c r="M24" s="79">
        <v>-8321759</v>
      </c>
      <c r="N24" s="29">
        <f t="shared" si="4"/>
        <v>95.671810063571186</v>
      </c>
      <c r="O24" s="28">
        <f t="shared" si="5"/>
        <v>115.52741433632001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28286559</v>
      </c>
      <c r="M25" s="79">
        <v>-8321759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90036616</v>
      </c>
      <c r="D26" s="61">
        <v>118323175</v>
      </c>
      <c r="E26" s="62">
        <f t="shared" si="0"/>
        <v>28286559</v>
      </c>
      <c r="F26" s="60">
        <v>94091985</v>
      </c>
      <c r="G26" s="61">
        <v>85770226</v>
      </c>
      <c r="H26" s="62">
        <f t="shared" si="1"/>
        <v>-8321759</v>
      </c>
      <c r="I26" s="62">
        <v>93104093</v>
      </c>
      <c r="J26" s="40">
        <f t="shared" si="2"/>
        <v>31.416728278637219</v>
      </c>
      <c r="K26" s="33">
        <f t="shared" si="3"/>
        <v>-8.8442804134698605</v>
      </c>
      <c r="L26" s="83">
        <v>28286559</v>
      </c>
      <c r="M26" s="81">
        <v>-8321759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13079788</v>
      </c>
      <c r="E28" s="59">
        <f t="shared" si="0"/>
        <v>13079788</v>
      </c>
      <c r="F28" s="57">
        <v>0</v>
      </c>
      <c r="G28" s="58">
        <v>13043478</v>
      </c>
      <c r="H28" s="59">
        <f t="shared" si="1"/>
        <v>13043478</v>
      </c>
      <c r="I28" s="59">
        <v>28983677</v>
      </c>
      <c r="J28" s="27">
        <f t="shared" si="2"/>
        <v>0</v>
      </c>
      <c r="K28" s="28">
        <f t="shared" si="3"/>
        <v>0</v>
      </c>
      <c r="L28" s="78">
        <v>28286559</v>
      </c>
      <c r="M28" s="79">
        <v>-8321759</v>
      </c>
      <c r="N28" s="29">
        <f t="shared" si="4"/>
        <v>46.240293844154039</v>
      </c>
      <c r="O28" s="28">
        <f t="shared" si="5"/>
        <v>-156.73943453541492</v>
      </c>
      <c r="Q28" s="30"/>
    </row>
    <row r="29" spans="1:17" x14ac:dyDescent="0.2">
      <c r="A29" s="4" t="s">
        <v>16</v>
      </c>
      <c r="B29" s="26" t="s">
        <v>36</v>
      </c>
      <c r="C29" s="57">
        <v>8695651</v>
      </c>
      <c r="D29" s="58">
        <v>27193043</v>
      </c>
      <c r="E29" s="59">
        <f t="shared" si="0"/>
        <v>18497392</v>
      </c>
      <c r="F29" s="57">
        <v>9085217</v>
      </c>
      <c r="G29" s="58">
        <v>5996522</v>
      </c>
      <c r="H29" s="59">
        <f t="shared" si="1"/>
        <v>-3088695</v>
      </c>
      <c r="I29" s="59">
        <v>6086953</v>
      </c>
      <c r="J29" s="27">
        <f t="shared" si="2"/>
        <v>212.72003671720495</v>
      </c>
      <c r="K29" s="28">
        <f t="shared" si="3"/>
        <v>-33.996931498719292</v>
      </c>
      <c r="L29" s="78">
        <v>28286559</v>
      </c>
      <c r="M29" s="79">
        <v>-8321759</v>
      </c>
      <c r="N29" s="29">
        <f t="shared" si="4"/>
        <v>65.392867333209395</v>
      </c>
      <c r="O29" s="28">
        <f t="shared" si="5"/>
        <v>37.115891003332344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28286559</v>
      </c>
      <c r="M30" s="79">
        <v>-8321759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37902119</v>
      </c>
      <c r="D31" s="58">
        <v>60563538</v>
      </c>
      <c r="E31" s="59">
        <f t="shared" si="0"/>
        <v>22661419</v>
      </c>
      <c r="F31" s="57">
        <v>28316380</v>
      </c>
      <c r="G31" s="58">
        <v>28879291</v>
      </c>
      <c r="H31" s="59">
        <f t="shared" si="1"/>
        <v>562911</v>
      </c>
      <c r="I31" s="59">
        <v>50303364</v>
      </c>
      <c r="J31" s="27">
        <f t="shared" si="2"/>
        <v>59.789319430926803</v>
      </c>
      <c r="K31" s="28">
        <f t="shared" si="3"/>
        <v>1.9879341921530931</v>
      </c>
      <c r="L31" s="78">
        <v>28286559</v>
      </c>
      <c r="M31" s="79">
        <v>-8321759</v>
      </c>
      <c r="N31" s="29">
        <f t="shared" si="4"/>
        <v>80.113735290319326</v>
      </c>
      <c r="O31" s="28">
        <f t="shared" si="5"/>
        <v>-6.764327109208522</v>
      </c>
      <c r="Q31" s="30"/>
    </row>
    <row r="32" spans="1:17" x14ac:dyDescent="0.2">
      <c r="A32" s="4" t="s">
        <v>16</v>
      </c>
      <c r="B32" s="26" t="s">
        <v>39</v>
      </c>
      <c r="C32" s="57">
        <v>43438846</v>
      </c>
      <c r="D32" s="58">
        <v>17486806</v>
      </c>
      <c r="E32" s="59">
        <f t="shared" si="0"/>
        <v>-25952040</v>
      </c>
      <c r="F32" s="57">
        <v>56690388</v>
      </c>
      <c r="G32" s="58">
        <v>37850935</v>
      </c>
      <c r="H32" s="59">
        <f t="shared" si="1"/>
        <v>-18839453</v>
      </c>
      <c r="I32" s="59">
        <v>7730099</v>
      </c>
      <c r="J32" s="27">
        <f t="shared" si="2"/>
        <v>-59.743852311362048</v>
      </c>
      <c r="K32" s="28">
        <f t="shared" si="3"/>
        <v>-33.232182146998184</v>
      </c>
      <c r="L32" s="78">
        <v>28286559</v>
      </c>
      <c r="M32" s="79">
        <v>-8321759</v>
      </c>
      <c r="N32" s="29">
        <f t="shared" si="4"/>
        <v>-91.74689646768276</v>
      </c>
      <c r="O32" s="28">
        <f t="shared" si="5"/>
        <v>226.3878706412911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90036616</v>
      </c>
      <c r="D33" s="76">
        <v>118323175</v>
      </c>
      <c r="E33" s="77">
        <f t="shared" si="0"/>
        <v>28286559</v>
      </c>
      <c r="F33" s="75">
        <v>94091985</v>
      </c>
      <c r="G33" s="76">
        <v>85770226</v>
      </c>
      <c r="H33" s="77">
        <f t="shared" si="1"/>
        <v>-8321759</v>
      </c>
      <c r="I33" s="77">
        <v>93104093</v>
      </c>
      <c r="J33" s="53">
        <f t="shared" si="2"/>
        <v>31.416728278637219</v>
      </c>
      <c r="K33" s="54">
        <f t="shared" si="3"/>
        <v>-8.8442804134698605</v>
      </c>
      <c r="L33" s="90">
        <v>28286559</v>
      </c>
      <c r="M33" s="91">
        <v>-8321759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72346366</v>
      </c>
      <c r="D8" s="58">
        <v>72346368</v>
      </c>
      <c r="E8" s="59">
        <f>$D8       -$C8</f>
        <v>2</v>
      </c>
      <c r="F8" s="57">
        <v>75746646</v>
      </c>
      <c r="G8" s="58">
        <v>75674300</v>
      </c>
      <c r="H8" s="59">
        <f>$G8       -$F8</f>
        <v>-72346</v>
      </c>
      <c r="I8" s="59">
        <v>79155316</v>
      </c>
      <c r="J8" s="27">
        <f>IF(($C8       =0),0,(($E8       /$C8       )*100))</f>
        <v>2.7644788682267748E-6</v>
      </c>
      <c r="K8" s="28">
        <f>IF(($F8       =0),0,(($H8       /$F8       )*100))</f>
        <v>-9.5510499567201951E-2</v>
      </c>
      <c r="L8" s="78">
        <v>37790613</v>
      </c>
      <c r="M8" s="79">
        <v>44808943</v>
      </c>
      <c r="N8" s="29">
        <f>IF(($L8       =0),0,(($E8       /$L8       )*100))</f>
        <v>5.2923195503602974E-6</v>
      </c>
      <c r="O8" s="28">
        <f>IF(($M8       =0),0,(($H8       /$M8       )*100))</f>
        <v>-0.16145437753352049</v>
      </c>
      <c r="Q8" s="30"/>
    </row>
    <row r="9" spans="1:17" x14ac:dyDescent="0.2">
      <c r="A9" s="1" t="s">
        <v>16</v>
      </c>
      <c r="B9" s="26" t="s">
        <v>19</v>
      </c>
      <c r="C9" s="57">
        <v>183435514</v>
      </c>
      <c r="D9" s="58">
        <v>218166115</v>
      </c>
      <c r="E9" s="59">
        <f>$D9       -$C9</f>
        <v>34730601</v>
      </c>
      <c r="F9" s="57">
        <v>192056986</v>
      </c>
      <c r="G9" s="58">
        <v>234838533</v>
      </c>
      <c r="H9" s="59">
        <f>$G9       -$F9</f>
        <v>42781547</v>
      </c>
      <c r="I9" s="59">
        <v>253001292</v>
      </c>
      <c r="J9" s="27">
        <f>IF(($C9       =0),0,(($E9       /$C9       )*100))</f>
        <v>18.933411662040537</v>
      </c>
      <c r="K9" s="28">
        <f>IF(($F9       =0),0,(($H9       /$F9       )*100))</f>
        <v>22.275444330882085</v>
      </c>
      <c r="L9" s="78">
        <v>37790613</v>
      </c>
      <c r="M9" s="79">
        <v>44808943</v>
      </c>
      <c r="N9" s="29">
        <f>IF(($L9       =0),0,(($E9       /$L9       )*100))</f>
        <v>91.902719334031445</v>
      </c>
      <c r="O9" s="28">
        <f>IF(($M9       =0),0,(($H9       /$M9       )*100))</f>
        <v>95.475465689962817</v>
      </c>
      <c r="Q9" s="30"/>
    </row>
    <row r="10" spans="1:17" x14ac:dyDescent="0.2">
      <c r="A10" s="1" t="s">
        <v>16</v>
      </c>
      <c r="B10" s="26" t="s">
        <v>20</v>
      </c>
      <c r="C10" s="57">
        <v>295170411</v>
      </c>
      <c r="D10" s="58">
        <v>298230421</v>
      </c>
      <c r="E10" s="59">
        <f t="shared" ref="E10:E33" si="0">$D10      -$C10</f>
        <v>3060010</v>
      </c>
      <c r="F10" s="57">
        <v>304756084</v>
      </c>
      <c r="G10" s="58">
        <v>306855826</v>
      </c>
      <c r="H10" s="59">
        <f t="shared" ref="H10:H33" si="1">$G10      -$F10</f>
        <v>2099742</v>
      </c>
      <c r="I10" s="59">
        <v>316102448</v>
      </c>
      <c r="J10" s="27">
        <f t="shared" ref="J10:J33" si="2">IF(($C10      =0),0,(($E10      /$C10      )*100))</f>
        <v>1.0366926649704058</v>
      </c>
      <c r="K10" s="28">
        <f t="shared" ref="K10:K33" si="3">IF(($F10      =0),0,(($H10      /$F10      )*100))</f>
        <v>0.68899100304753891</v>
      </c>
      <c r="L10" s="78">
        <v>37790613</v>
      </c>
      <c r="M10" s="79">
        <v>44808943</v>
      </c>
      <c r="N10" s="29">
        <f t="shared" ref="N10:N33" si="4">IF(($L10      =0),0,(($E10      /$L10      )*100))</f>
        <v>8.0972753736490066</v>
      </c>
      <c r="O10" s="28">
        <f t="shared" ref="O10:O33" si="5">IF(($M10      =0),0,(($H10      /$M10      )*100))</f>
        <v>4.6859886875706938</v>
      </c>
      <c r="Q10" s="30"/>
    </row>
    <row r="11" spans="1:17" ht="16.5" x14ac:dyDescent="0.3">
      <c r="A11" s="4" t="s">
        <v>16</v>
      </c>
      <c r="B11" s="31" t="s">
        <v>21</v>
      </c>
      <c r="C11" s="60">
        <v>550952291</v>
      </c>
      <c r="D11" s="61">
        <v>588742904</v>
      </c>
      <c r="E11" s="62">
        <f t="shared" si="0"/>
        <v>37790613</v>
      </c>
      <c r="F11" s="60">
        <v>572559716</v>
      </c>
      <c r="G11" s="61">
        <v>617368659</v>
      </c>
      <c r="H11" s="62">
        <f t="shared" si="1"/>
        <v>44808943</v>
      </c>
      <c r="I11" s="62">
        <v>648259056</v>
      </c>
      <c r="J11" s="32">
        <f t="shared" si="2"/>
        <v>6.8591443610132838</v>
      </c>
      <c r="K11" s="33">
        <f t="shared" si="3"/>
        <v>7.8260732894453238</v>
      </c>
      <c r="L11" s="80">
        <v>37790613</v>
      </c>
      <c r="M11" s="81">
        <v>44808943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131587026</v>
      </c>
      <c r="D13" s="58">
        <v>106493788</v>
      </c>
      <c r="E13" s="59">
        <f t="shared" si="0"/>
        <v>-25093238</v>
      </c>
      <c r="F13" s="57">
        <v>137771619</v>
      </c>
      <c r="G13" s="58">
        <v>111330367</v>
      </c>
      <c r="H13" s="59">
        <f t="shared" si="1"/>
        <v>-26441252</v>
      </c>
      <c r="I13" s="59">
        <v>116384603</v>
      </c>
      <c r="J13" s="27">
        <f t="shared" si="2"/>
        <v>-19.069690046798382</v>
      </c>
      <c r="K13" s="28">
        <f t="shared" si="3"/>
        <v>-19.192089192186963</v>
      </c>
      <c r="L13" s="78">
        <v>-106827294</v>
      </c>
      <c r="M13" s="79">
        <v>-129748673</v>
      </c>
      <c r="N13" s="29">
        <f t="shared" si="4"/>
        <v>23.48953816989879</v>
      </c>
      <c r="O13" s="28">
        <f t="shared" si="5"/>
        <v>20.378822679751028</v>
      </c>
      <c r="Q13" s="30"/>
    </row>
    <row r="14" spans="1:17" x14ac:dyDescent="0.2">
      <c r="A14" s="1" t="s">
        <v>16</v>
      </c>
      <c r="B14" s="26" t="s">
        <v>24</v>
      </c>
      <c r="C14" s="57">
        <v>86057051</v>
      </c>
      <c r="D14" s="58">
        <v>94042990</v>
      </c>
      <c r="E14" s="59">
        <f t="shared" si="0"/>
        <v>7985939</v>
      </c>
      <c r="F14" s="57">
        <v>90872237</v>
      </c>
      <c r="G14" s="58">
        <v>98368968</v>
      </c>
      <c r="H14" s="59">
        <f t="shared" si="1"/>
        <v>7496731</v>
      </c>
      <c r="I14" s="59">
        <v>102893941</v>
      </c>
      <c r="J14" s="27">
        <f t="shared" si="2"/>
        <v>9.2798195002057415</v>
      </c>
      <c r="K14" s="28">
        <f t="shared" si="3"/>
        <v>8.2497484902897238</v>
      </c>
      <c r="L14" s="78">
        <v>-106827294</v>
      </c>
      <c r="M14" s="79">
        <v>-129748673</v>
      </c>
      <c r="N14" s="29">
        <f t="shared" si="4"/>
        <v>-7.4755605061006234</v>
      </c>
      <c r="O14" s="28">
        <f t="shared" si="5"/>
        <v>-5.777886452834859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-106827294</v>
      </c>
      <c r="M15" s="79">
        <v>-129748673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153541452</v>
      </c>
      <c r="D16" s="58">
        <v>104845007</v>
      </c>
      <c r="E16" s="59">
        <f t="shared" si="0"/>
        <v>-48696445</v>
      </c>
      <c r="F16" s="57">
        <v>173041224</v>
      </c>
      <c r="G16" s="58">
        <v>104845000</v>
      </c>
      <c r="H16" s="59">
        <f t="shared" si="1"/>
        <v>-68196224</v>
      </c>
      <c r="I16" s="59">
        <v>104845000</v>
      </c>
      <c r="J16" s="27">
        <f t="shared" si="2"/>
        <v>-31.715503771580849</v>
      </c>
      <c r="K16" s="28">
        <f t="shared" si="3"/>
        <v>-39.410391595473229</v>
      </c>
      <c r="L16" s="78">
        <v>-106827294</v>
      </c>
      <c r="M16" s="79">
        <v>-129748673</v>
      </c>
      <c r="N16" s="29">
        <f t="shared" si="4"/>
        <v>45.584272685967314</v>
      </c>
      <c r="O16" s="28">
        <f t="shared" si="5"/>
        <v>52.560247764537827</v>
      </c>
      <c r="Q16" s="30"/>
    </row>
    <row r="17" spans="1:17" x14ac:dyDescent="0.2">
      <c r="A17" s="1" t="s">
        <v>16</v>
      </c>
      <c r="B17" s="26" t="s">
        <v>26</v>
      </c>
      <c r="C17" s="57">
        <v>242868567</v>
      </c>
      <c r="D17" s="58">
        <v>201845017</v>
      </c>
      <c r="E17" s="59">
        <f t="shared" si="0"/>
        <v>-41023550</v>
      </c>
      <c r="F17" s="57">
        <v>254281259</v>
      </c>
      <c r="G17" s="58">
        <v>211673331</v>
      </c>
      <c r="H17" s="59">
        <f t="shared" si="1"/>
        <v>-42607928</v>
      </c>
      <c r="I17" s="59">
        <v>212195315</v>
      </c>
      <c r="J17" s="39">
        <f t="shared" si="2"/>
        <v>-16.891255425408755</v>
      </c>
      <c r="K17" s="28">
        <f t="shared" si="3"/>
        <v>-16.756220323732155</v>
      </c>
      <c r="L17" s="82">
        <v>-106827294</v>
      </c>
      <c r="M17" s="79">
        <v>-129748673</v>
      </c>
      <c r="N17" s="29">
        <f t="shared" si="4"/>
        <v>38.401749650234521</v>
      </c>
      <c r="O17" s="28">
        <f t="shared" si="5"/>
        <v>32.838816008546004</v>
      </c>
      <c r="Q17" s="30"/>
    </row>
    <row r="18" spans="1:17" ht="16.5" x14ac:dyDescent="0.3">
      <c r="A18" s="1" t="s">
        <v>16</v>
      </c>
      <c r="B18" s="31" t="s">
        <v>27</v>
      </c>
      <c r="C18" s="60">
        <v>614054096</v>
      </c>
      <c r="D18" s="61">
        <v>507226802</v>
      </c>
      <c r="E18" s="62">
        <f t="shared" si="0"/>
        <v>-106827294</v>
      </c>
      <c r="F18" s="60">
        <v>655966339</v>
      </c>
      <c r="G18" s="61">
        <v>526217666</v>
      </c>
      <c r="H18" s="62">
        <f t="shared" si="1"/>
        <v>-129748673</v>
      </c>
      <c r="I18" s="62">
        <v>536318859</v>
      </c>
      <c r="J18" s="40">
        <f t="shared" si="2"/>
        <v>-17.397049330976209</v>
      </c>
      <c r="K18" s="33">
        <f t="shared" si="3"/>
        <v>-19.779776077808773</v>
      </c>
      <c r="L18" s="83">
        <v>-106827294</v>
      </c>
      <c r="M18" s="81">
        <v>-129748673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-63101805</v>
      </c>
      <c r="D19" s="67">
        <v>81516102</v>
      </c>
      <c r="E19" s="68">
        <f t="shared" si="0"/>
        <v>144617907</v>
      </c>
      <c r="F19" s="69">
        <v>-83406623</v>
      </c>
      <c r="G19" s="70">
        <v>91150993</v>
      </c>
      <c r="H19" s="71">
        <f t="shared" si="1"/>
        <v>174557616</v>
      </c>
      <c r="I19" s="71">
        <v>111940197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43040246</v>
      </c>
      <c r="M22" s="79">
        <v>14397850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3500000</v>
      </c>
      <c r="E23" s="59">
        <f t="shared" si="0"/>
        <v>3500000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43040246</v>
      </c>
      <c r="M23" s="79">
        <v>14397850</v>
      </c>
      <c r="N23" s="29">
        <f t="shared" si="4"/>
        <v>8.1319237812906557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61900104</v>
      </c>
      <c r="D24" s="58">
        <v>101440350</v>
      </c>
      <c r="E24" s="59">
        <f t="shared" si="0"/>
        <v>39540246</v>
      </c>
      <c r="F24" s="57">
        <v>64491600</v>
      </c>
      <c r="G24" s="58">
        <v>78889450</v>
      </c>
      <c r="H24" s="59">
        <f t="shared" si="1"/>
        <v>14397850</v>
      </c>
      <c r="I24" s="59">
        <v>88027700</v>
      </c>
      <c r="J24" s="27">
        <f t="shared" si="2"/>
        <v>63.877511417428309</v>
      </c>
      <c r="K24" s="28">
        <f t="shared" si="3"/>
        <v>22.325155524130274</v>
      </c>
      <c r="L24" s="78">
        <v>43040246</v>
      </c>
      <c r="M24" s="79">
        <v>14397850</v>
      </c>
      <c r="N24" s="29">
        <f t="shared" si="4"/>
        <v>91.868076218709348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43040246</v>
      </c>
      <c r="M25" s="79">
        <v>14397850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61900104</v>
      </c>
      <c r="D26" s="61">
        <v>104940350</v>
      </c>
      <c r="E26" s="62">
        <f t="shared" si="0"/>
        <v>43040246</v>
      </c>
      <c r="F26" s="60">
        <v>64491600</v>
      </c>
      <c r="G26" s="61">
        <v>78889450</v>
      </c>
      <c r="H26" s="62">
        <f t="shared" si="1"/>
        <v>14397850</v>
      </c>
      <c r="I26" s="62">
        <v>88027700</v>
      </c>
      <c r="J26" s="40">
        <f t="shared" si="2"/>
        <v>69.531783016067308</v>
      </c>
      <c r="K26" s="33">
        <f t="shared" si="3"/>
        <v>22.325155524130274</v>
      </c>
      <c r="L26" s="83">
        <v>43040246</v>
      </c>
      <c r="M26" s="81">
        <v>14397850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36084330</v>
      </c>
      <c r="D28" s="58">
        <v>59664766</v>
      </c>
      <c r="E28" s="59">
        <f t="shared" si="0"/>
        <v>23580436</v>
      </c>
      <c r="F28" s="57">
        <v>38991909</v>
      </c>
      <c r="G28" s="58">
        <v>47001216</v>
      </c>
      <c r="H28" s="59">
        <f t="shared" si="1"/>
        <v>8009307</v>
      </c>
      <c r="I28" s="59">
        <v>51965700</v>
      </c>
      <c r="J28" s="27">
        <f t="shared" si="2"/>
        <v>65.34813310930258</v>
      </c>
      <c r="K28" s="28">
        <f t="shared" si="3"/>
        <v>20.540946071658098</v>
      </c>
      <c r="L28" s="78">
        <v>43040246</v>
      </c>
      <c r="M28" s="79">
        <v>14397850</v>
      </c>
      <c r="N28" s="29">
        <f t="shared" si="4"/>
        <v>54.786945223314945</v>
      </c>
      <c r="O28" s="28">
        <f t="shared" si="5"/>
        <v>55.628493143073442</v>
      </c>
      <c r="Q28" s="30"/>
    </row>
    <row r="29" spans="1:17" x14ac:dyDescent="0.2">
      <c r="A29" s="4" t="s">
        <v>16</v>
      </c>
      <c r="B29" s="26" t="s">
        <v>36</v>
      </c>
      <c r="C29" s="57">
        <v>2047000</v>
      </c>
      <c r="D29" s="58">
        <v>17832000</v>
      </c>
      <c r="E29" s="59">
        <f t="shared" si="0"/>
        <v>15785000</v>
      </c>
      <c r="F29" s="57">
        <v>4769706</v>
      </c>
      <c r="G29" s="58">
        <v>10000000</v>
      </c>
      <c r="H29" s="59">
        <f t="shared" si="1"/>
        <v>5230294</v>
      </c>
      <c r="I29" s="59">
        <v>8462000</v>
      </c>
      <c r="J29" s="27">
        <f t="shared" si="2"/>
        <v>771.12848070346854</v>
      </c>
      <c r="K29" s="28">
        <f t="shared" si="3"/>
        <v>109.65652809628099</v>
      </c>
      <c r="L29" s="78">
        <v>43040246</v>
      </c>
      <c r="M29" s="79">
        <v>14397850</v>
      </c>
      <c r="N29" s="29">
        <f t="shared" si="4"/>
        <v>36.674976253620855</v>
      </c>
      <c r="O29" s="28">
        <f t="shared" si="5"/>
        <v>36.326909920578423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43040246</v>
      </c>
      <c r="M30" s="79">
        <v>14397850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10401600</v>
      </c>
      <c r="D31" s="58">
        <v>18243584</v>
      </c>
      <c r="E31" s="59">
        <f t="shared" si="0"/>
        <v>7841984</v>
      </c>
      <c r="F31" s="57">
        <v>9314304</v>
      </c>
      <c r="G31" s="58">
        <v>13743584</v>
      </c>
      <c r="H31" s="59">
        <f t="shared" si="1"/>
        <v>4429280</v>
      </c>
      <c r="I31" s="59">
        <v>10743584</v>
      </c>
      <c r="J31" s="27">
        <f t="shared" si="2"/>
        <v>75.392093524073218</v>
      </c>
      <c r="K31" s="28">
        <f t="shared" si="3"/>
        <v>47.55352627528584</v>
      </c>
      <c r="L31" s="78">
        <v>43040246</v>
      </c>
      <c r="M31" s="79">
        <v>14397850</v>
      </c>
      <c r="N31" s="29">
        <f t="shared" si="4"/>
        <v>18.220118909171664</v>
      </c>
      <c r="O31" s="28">
        <f t="shared" si="5"/>
        <v>30.763482047666841</v>
      </c>
      <c r="Q31" s="30"/>
    </row>
    <row r="32" spans="1:17" x14ac:dyDescent="0.2">
      <c r="A32" s="4" t="s">
        <v>16</v>
      </c>
      <c r="B32" s="26" t="s">
        <v>39</v>
      </c>
      <c r="C32" s="57">
        <v>13367174</v>
      </c>
      <c r="D32" s="58">
        <v>9200000</v>
      </c>
      <c r="E32" s="59">
        <f t="shared" si="0"/>
        <v>-4167174</v>
      </c>
      <c r="F32" s="57">
        <v>11415681</v>
      </c>
      <c r="G32" s="58">
        <v>8144650</v>
      </c>
      <c r="H32" s="59">
        <f t="shared" si="1"/>
        <v>-3271031</v>
      </c>
      <c r="I32" s="59">
        <v>16856416</v>
      </c>
      <c r="J32" s="27">
        <f t="shared" si="2"/>
        <v>-31.174682098100913</v>
      </c>
      <c r="K32" s="28">
        <f t="shared" si="3"/>
        <v>-28.653840274618748</v>
      </c>
      <c r="L32" s="78">
        <v>43040246</v>
      </c>
      <c r="M32" s="79">
        <v>14397850</v>
      </c>
      <c r="N32" s="29">
        <f t="shared" si="4"/>
        <v>-9.6820403861074578</v>
      </c>
      <c r="O32" s="28">
        <f t="shared" si="5"/>
        <v>-22.718885111318706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61900104</v>
      </c>
      <c r="D33" s="76">
        <v>104940350</v>
      </c>
      <c r="E33" s="77">
        <f t="shared" si="0"/>
        <v>43040246</v>
      </c>
      <c r="F33" s="75">
        <v>64491600</v>
      </c>
      <c r="G33" s="76">
        <v>78889450</v>
      </c>
      <c r="H33" s="77">
        <f t="shared" si="1"/>
        <v>14397850</v>
      </c>
      <c r="I33" s="77">
        <v>88027700</v>
      </c>
      <c r="J33" s="53">
        <f t="shared" si="2"/>
        <v>69.531783016067308</v>
      </c>
      <c r="K33" s="54">
        <f t="shared" si="3"/>
        <v>22.325155524130274</v>
      </c>
      <c r="L33" s="90">
        <v>43040246</v>
      </c>
      <c r="M33" s="91">
        <v>14397850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214984723</v>
      </c>
      <c r="D8" s="58">
        <v>219697425</v>
      </c>
      <c r="E8" s="59">
        <f>$D8       -$C8</f>
        <v>4712702</v>
      </c>
      <c r="F8" s="57">
        <v>227238852</v>
      </c>
      <c r="G8" s="58">
        <v>219697425</v>
      </c>
      <c r="H8" s="59">
        <f>$G8       -$F8</f>
        <v>-7541427</v>
      </c>
      <c r="I8" s="59">
        <v>240149000</v>
      </c>
      <c r="J8" s="27">
        <f>IF(($C8       =0),0,(($E8       /$C8       )*100))</f>
        <v>2.192110180777822</v>
      </c>
      <c r="K8" s="28">
        <f>IF(($F8       =0),0,(($H8       /$F8       )*100))</f>
        <v>-3.3187225395769913</v>
      </c>
      <c r="L8" s="78">
        <v>46703895</v>
      </c>
      <c r="M8" s="79">
        <v>-18206628</v>
      </c>
      <c r="N8" s="29">
        <f>IF(($L8       =0),0,(($E8       /$L8       )*100))</f>
        <v>10.090597368806179</v>
      </c>
      <c r="O8" s="28">
        <f>IF(($M8       =0),0,(($H8       /$M8       )*100))</f>
        <v>41.421327441852497</v>
      </c>
      <c r="Q8" s="30"/>
    </row>
    <row r="9" spans="1:17" x14ac:dyDescent="0.2">
      <c r="A9" s="1" t="s">
        <v>16</v>
      </c>
      <c r="B9" s="26" t="s">
        <v>19</v>
      </c>
      <c r="C9" s="57">
        <v>663088455</v>
      </c>
      <c r="D9" s="58">
        <v>710870586</v>
      </c>
      <c r="E9" s="59">
        <f>$D9       -$C9</f>
        <v>47782131</v>
      </c>
      <c r="F9" s="57">
        <v>700221405</v>
      </c>
      <c r="G9" s="58">
        <v>710870586</v>
      </c>
      <c r="H9" s="59">
        <f>$G9       -$F9</f>
        <v>10649181</v>
      </c>
      <c r="I9" s="59">
        <v>858932000</v>
      </c>
      <c r="J9" s="27">
        <f>IF(($C9       =0),0,(($E9       /$C9       )*100))</f>
        <v>7.2059965212333541</v>
      </c>
      <c r="K9" s="28">
        <f>IF(($F9       =0),0,(($H9       /$F9       )*100))</f>
        <v>1.520830543590709</v>
      </c>
      <c r="L9" s="78">
        <v>46703895</v>
      </c>
      <c r="M9" s="79">
        <v>-18206628</v>
      </c>
      <c r="N9" s="29">
        <f>IF(($L9       =0),0,(($E9       /$L9       )*100))</f>
        <v>102.30866397759759</v>
      </c>
      <c r="O9" s="28">
        <f>IF(($M9       =0),0,(($H9       /$M9       )*100))</f>
        <v>-58.490682623932344</v>
      </c>
      <c r="Q9" s="30"/>
    </row>
    <row r="10" spans="1:17" x14ac:dyDescent="0.2">
      <c r="A10" s="1" t="s">
        <v>16</v>
      </c>
      <c r="B10" s="26" t="s">
        <v>20</v>
      </c>
      <c r="C10" s="57">
        <v>322452245</v>
      </c>
      <c r="D10" s="58">
        <v>316661307</v>
      </c>
      <c r="E10" s="59">
        <f t="shared" ref="E10:E33" si="0">$D10      -$C10</f>
        <v>-5790938</v>
      </c>
      <c r="F10" s="57">
        <v>337975689</v>
      </c>
      <c r="G10" s="58">
        <v>316661307</v>
      </c>
      <c r="H10" s="59">
        <f t="shared" ref="H10:H33" si="1">$G10      -$F10</f>
        <v>-21314382</v>
      </c>
      <c r="I10" s="59">
        <v>357488288</v>
      </c>
      <c r="J10" s="27">
        <f t="shared" ref="J10:J33" si="2">IF(($C10      =0),0,(($E10      /$C10      )*100))</f>
        <v>-1.7959056231722004</v>
      </c>
      <c r="K10" s="28">
        <f t="shared" ref="K10:K33" si="3">IF(($F10      =0),0,(($H10      /$F10      )*100))</f>
        <v>-6.3064837778909002</v>
      </c>
      <c r="L10" s="78">
        <v>46703895</v>
      </c>
      <c r="M10" s="79">
        <v>-18206628</v>
      </c>
      <c r="N10" s="29">
        <f t="shared" ref="N10:N33" si="4">IF(($L10      =0),0,(($E10      /$L10      )*100))</f>
        <v>-12.399261346403764</v>
      </c>
      <c r="O10" s="28">
        <f t="shared" ref="O10:O33" si="5">IF(($M10      =0),0,(($H10      /$M10      )*100))</f>
        <v>117.06935518207983</v>
      </c>
      <c r="Q10" s="30"/>
    </row>
    <row r="11" spans="1:17" ht="16.5" x14ac:dyDescent="0.3">
      <c r="A11" s="4" t="s">
        <v>16</v>
      </c>
      <c r="B11" s="31" t="s">
        <v>21</v>
      </c>
      <c r="C11" s="60">
        <v>1200525423</v>
      </c>
      <c r="D11" s="61">
        <v>1247229318</v>
      </c>
      <c r="E11" s="62">
        <f t="shared" si="0"/>
        <v>46703895</v>
      </c>
      <c r="F11" s="60">
        <v>1265435946</v>
      </c>
      <c r="G11" s="61">
        <v>1247229318</v>
      </c>
      <c r="H11" s="62">
        <f t="shared" si="1"/>
        <v>-18206628</v>
      </c>
      <c r="I11" s="62">
        <v>1456569288</v>
      </c>
      <c r="J11" s="32">
        <f t="shared" si="2"/>
        <v>3.8902878777270176</v>
      </c>
      <c r="K11" s="33">
        <f t="shared" si="3"/>
        <v>-1.4387633018921686</v>
      </c>
      <c r="L11" s="80">
        <v>46703895</v>
      </c>
      <c r="M11" s="81">
        <v>-18206628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342118222</v>
      </c>
      <c r="D13" s="58">
        <v>338790605</v>
      </c>
      <c r="E13" s="59">
        <f t="shared" si="0"/>
        <v>-3327617</v>
      </c>
      <c r="F13" s="57">
        <v>360758906</v>
      </c>
      <c r="G13" s="58">
        <v>338790605</v>
      </c>
      <c r="H13" s="59">
        <f t="shared" si="1"/>
        <v>-21968301</v>
      </c>
      <c r="I13" s="59">
        <v>369842000</v>
      </c>
      <c r="J13" s="27">
        <f t="shared" si="2"/>
        <v>-0.97265120242557546</v>
      </c>
      <c r="K13" s="28">
        <f t="shared" si="3"/>
        <v>-6.0894687933220419</v>
      </c>
      <c r="L13" s="78">
        <v>204621390</v>
      </c>
      <c r="M13" s="79">
        <v>141668146</v>
      </c>
      <c r="N13" s="29">
        <f t="shared" si="4"/>
        <v>-1.6262312556864167</v>
      </c>
      <c r="O13" s="28">
        <f t="shared" si="5"/>
        <v>-15.506874071747928</v>
      </c>
      <c r="Q13" s="30"/>
    </row>
    <row r="14" spans="1:17" x14ac:dyDescent="0.2">
      <c r="A14" s="1" t="s">
        <v>16</v>
      </c>
      <c r="B14" s="26" t="s">
        <v>24</v>
      </c>
      <c r="C14" s="57">
        <v>70339842</v>
      </c>
      <c r="D14" s="58">
        <v>206985762</v>
      </c>
      <c r="E14" s="59">
        <f t="shared" si="0"/>
        <v>136645920</v>
      </c>
      <c r="F14" s="57">
        <v>71417956</v>
      </c>
      <c r="G14" s="58">
        <v>206985762</v>
      </c>
      <c r="H14" s="59">
        <f t="shared" si="1"/>
        <v>135567806</v>
      </c>
      <c r="I14" s="59">
        <v>181613700</v>
      </c>
      <c r="J14" s="27">
        <f t="shared" si="2"/>
        <v>194.26532121013292</v>
      </c>
      <c r="K14" s="28">
        <f t="shared" si="3"/>
        <v>189.82313915564873</v>
      </c>
      <c r="L14" s="78">
        <v>204621390</v>
      </c>
      <c r="M14" s="79">
        <v>141668146</v>
      </c>
      <c r="N14" s="29">
        <f t="shared" si="4"/>
        <v>66.779880637112271</v>
      </c>
      <c r="O14" s="28">
        <f t="shared" si="5"/>
        <v>95.693922612638687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204621390</v>
      </c>
      <c r="M15" s="79">
        <v>141668146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559731435</v>
      </c>
      <c r="D16" s="58">
        <v>574872000</v>
      </c>
      <c r="E16" s="59">
        <f t="shared" si="0"/>
        <v>15140565</v>
      </c>
      <c r="F16" s="57">
        <v>589397201</v>
      </c>
      <c r="G16" s="58">
        <v>574872000</v>
      </c>
      <c r="H16" s="59">
        <f t="shared" si="1"/>
        <v>-14525201</v>
      </c>
      <c r="I16" s="59">
        <v>730420774</v>
      </c>
      <c r="J16" s="27">
        <f t="shared" si="2"/>
        <v>2.7049695717018287</v>
      </c>
      <c r="K16" s="28">
        <f t="shared" si="3"/>
        <v>-2.4644163520552587</v>
      </c>
      <c r="L16" s="78">
        <v>204621390</v>
      </c>
      <c r="M16" s="79">
        <v>141668146</v>
      </c>
      <c r="N16" s="29">
        <f t="shared" si="4"/>
        <v>7.3993070812391606</v>
      </c>
      <c r="O16" s="28">
        <f t="shared" si="5"/>
        <v>-10.252975993629507</v>
      </c>
      <c r="Q16" s="30"/>
    </row>
    <row r="17" spans="1:17" x14ac:dyDescent="0.2">
      <c r="A17" s="1" t="s">
        <v>16</v>
      </c>
      <c r="B17" s="26" t="s">
        <v>26</v>
      </c>
      <c r="C17" s="57">
        <v>445107731</v>
      </c>
      <c r="D17" s="58">
        <v>501270253</v>
      </c>
      <c r="E17" s="59">
        <f t="shared" si="0"/>
        <v>56162522</v>
      </c>
      <c r="F17" s="57">
        <v>458676411</v>
      </c>
      <c r="G17" s="58">
        <v>501270253</v>
      </c>
      <c r="H17" s="59">
        <f t="shared" si="1"/>
        <v>42593842</v>
      </c>
      <c r="I17" s="59">
        <v>444584691</v>
      </c>
      <c r="J17" s="39">
        <f t="shared" si="2"/>
        <v>12.617736805834094</v>
      </c>
      <c r="K17" s="28">
        <f t="shared" si="3"/>
        <v>9.2862508248761895</v>
      </c>
      <c r="L17" s="82">
        <v>204621390</v>
      </c>
      <c r="M17" s="79">
        <v>141668146</v>
      </c>
      <c r="N17" s="29">
        <f t="shared" si="4"/>
        <v>27.447043537334974</v>
      </c>
      <c r="O17" s="28">
        <f t="shared" si="5"/>
        <v>30.065927452738737</v>
      </c>
      <c r="Q17" s="30"/>
    </row>
    <row r="18" spans="1:17" ht="16.5" x14ac:dyDescent="0.3">
      <c r="A18" s="1" t="s">
        <v>16</v>
      </c>
      <c r="B18" s="31" t="s">
        <v>27</v>
      </c>
      <c r="C18" s="60">
        <v>1417297230</v>
      </c>
      <c r="D18" s="61">
        <v>1621918620</v>
      </c>
      <c r="E18" s="62">
        <f t="shared" si="0"/>
        <v>204621390</v>
      </c>
      <c r="F18" s="60">
        <v>1480250474</v>
      </c>
      <c r="G18" s="61">
        <v>1621918620</v>
      </c>
      <c r="H18" s="62">
        <f t="shared" si="1"/>
        <v>141668146</v>
      </c>
      <c r="I18" s="62">
        <v>1726461165</v>
      </c>
      <c r="J18" s="40">
        <f t="shared" si="2"/>
        <v>14.437436669512152</v>
      </c>
      <c r="K18" s="33">
        <f t="shared" si="3"/>
        <v>9.5705523145132254</v>
      </c>
      <c r="L18" s="83">
        <v>204621390</v>
      </c>
      <c r="M18" s="81">
        <v>141668146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-216771807</v>
      </c>
      <c r="D19" s="67">
        <v>-374689302</v>
      </c>
      <c r="E19" s="68">
        <f t="shared" si="0"/>
        <v>-157917495</v>
      </c>
      <c r="F19" s="69">
        <v>-214814528</v>
      </c>
      <c r="G19" s="70">
        <v>-374689302</v>
      </c>
      <c r="H19" s="71">
        <f t="shared" si="1"/>
        <v>-159874774</v>
      </c>
      <c r="I19" s="71">
        <v>-269891877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7671950</v>
      </c>
      <c r="M22" s="79">
        <v>5581693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17052800</v>
      </c>
      <c r="D23" s="58">
        <v>13750000</v>
      </c>
      <c r="E23" s="59">
        <f t="shared" si="0"/>
        <v>-3302800</v>
      </c>
      <c r="F23" s="57">
        <v>17055757</v>
      </c>
      <c r="G23" s="58">
        <v>13750000</v>
      </c>
      <c r="H23" s="59">
        <f t="shared" si="1"/>
        <v>-3305757</v>
      </c>
      <c r="I23" s="59">
        <v>220000</v>
      </c>
      <c r="J23" s="27">
        <f t="shared" si="2"/>
        <v>-19.368080315256144</v>
      </c>
      <c r="K23" s="28">
        <f t="shared" si="3"/>
        <v>-19.38205967638962</v>
      </c>
      <c r="L23" s="78">
        <v>7671950</v>
      </c>
      <c r="M23" s="79">
        <v>5581693</v>
      </c>
      <c r="N23" s="29">
        <f t="shared" si="4"/>
        <v>-43.05033270550512</v>
      </c>
      <c r="O23" s="28">
        <f t="shared" si="5"/>
        <v>-59.224987830753136</v>
      </c>
      <c r="Q23" s="30"/>
    </row>
    <row r="24" spans="1:17" x14ac:dyDescent="0.2">
      <c r="A24" s="4" t="s">
        <v>16</v>
      </c>
      <c r="B24" s="26" t="s">
        <v>32</v>
      </c>
      <c r="C24" s="57">
        <v>49138700</v>
      </c>
      <c r="D24" s="58">
        <v>60113450</v>
      </c>
      <c r="E24" s="59">
        <f t="shared" si="0"/>
        <v>10974750</v>
      </c>
      <c r="F24" s="57">
        <v>51226000</v>
      </c>
      <c r="G24" s="58">
        <v>60113450</v>
      </c>
      <c r="H24" s="59">
        <f t="shared" si="1"/>
        <v>8887450</v>
      </c>
      <c r="I24" s="59">
        <v>45259800</v>
      </c>
      <c r="J24" s="27">
        <f t="shared" si="2"/>
        <v>22.334229436269172</v>
      </c>
      <c r="K24" s="28">
        <f t="shared" si="3"/>
        <v>17.34949049310897</v>
      </c>
      <c r="L24" s="78">
        <v>7671950</v>
      </c>
      <c r="M24" s="79">
        <v>5581693</v>
      </c>
      <c r="N24" s="29">
        <f t="shared" si="4"/>
        <v>143.0503327055051</v>
      </c>
      <c r="O24" s="28">
        <f t="shared" si="5"/>
        <v>159.22498783075315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7671950</v>
      </c>
      <c r="M25" s="79">
        <v>5581693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66191500</v>
      </c>
      <c r="D26" s="61">
        <v>73863450</v>
      </c>
      <c r="E26" s="62">
        <f t="shared" si="0"/>
        <v>7671950</v>
      </c>
      <c r="F26" s="60">
        <v>68281757</v>
      </c>
      <c r="G26" s="61">
        <v>73863450</v>
      </c>
      <c r="H26" s="62">
        <f t="shared" si="1"/>
        <v>5581693</v>
      </c>
      <c r="I26" s="62">
        <v>45479800</v>
      </c>
      <c r="J26" s="40">
        <f t="shared" si="2"/>
        <v>11.590536549254814</v>
      </c>
      <c r="K26" s="33">
        <f t="shared" si="3"/>
        <v>8.1745011335897519</v>
      </c>
      <c r="L26" s="83">
        <v>7671950</v>
      </c>
      <c r="M26" s="81">
        <v>5581693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6000000</v>
      </c>
      <c r="D28" s="58">
        <v>3234076</v>
      </c>
      <c r="E28" s="59">
        <f t="shared" si="0"/>
        <v>-2765924</v>
      </c>
      <c r="F28" s="57">
        <v>0</v>
      </c>
      <c r="G28" s="58">
        <v>3234076</v>
      </c>
      <c r="H28" s="59">
        <f t="shared" si="1"/>
        <v>3234076</v>
      </c>
      <c r="I28" s="59">
        <v>9752169</v>
      </c>
      <c r="J28" s="27">
        <f t="shared" si="2"/>
        <v>-46.098733333333335</v>
      </c>
      <c r="K28" s="28">
        <f t="shared" si="3"/>
        <v>0</v>
      </c>
      <c r="L28" s="78">
        <v>7671950</v>
      </c>
      <c r="M28" s="79">
        <v>5581693</v>
      </c>
      <c r="N28" s="29">
        <f t="shared" si="4"/>
        <v>-36.052424742079914</v>
      </c>
      <c r="O28" s="28">
        <f t="shared" si="5"/>
        <v>57.94077173359409</v>
      </c>
      <c r="Q28" s="30"/>
    </row>
    <row r="29" spans="1:17" x14ac:dyDescent="0.2">
      <c r="A29" s="4" t="s">
        <v>16</v>
      </c>
      <c r="B29" s="26" t="s">
        <v>36</v>
      </c>
      <c r="C29" s="57">
        <v>19674000</v>
      </c>
      <c r="D29" s="58">
        <v>26184140</v>
      </c>
      <c r="E29" s="59">
        <f t="shared" si="0"/>
        <v>6510140</v>
      </c>
      <c r="F29" s="57">
        <v>21376000</v>
      </c>
      <c r="G29" s="58">
        <v>26184140</v>
      </c>
      <c r="H29" s="59">
        <f t="shared" si="1"/>
        <v>4808140</v>
      </c>
      <c r="I29" s="59">
        <v>9764000</v>
      </c>
      <c r="J29" s="27">
        <f t="shared" si="2"/>
        <v>33.090068110196199</v>
      </c>
      <c r="K29" s="28">
        <f t="shared" si="3"/>
        <v>22.493169910179642</v>
      </c>
      <c r="L29" s="78">
        <v>7671950</v>
      </c>
      <c r="M29" s="79">
        <v>5581693</v>
      </c>
      <c r="N29" s="29">
        <f t="shared" si="4"/>
        <v>84.856392442599343</v>
      </c>
      <c r="O29" s="28">
        <f t="shared" si="5"/>
        <v>86.141247825704497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7671950</v>
      </c>
      <c r="M30" s="79">
        <v>5581693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10000000</v>
      </c>
      <c r="D31" s="58">
        <v>10000000</v>
      </c>
      <c r="E31" s="59">
        <f t="shared" si="0"/>
        <v>0</v>
      </c>
      <c r="F31" s="57">
        <v>15000000</v>
      </c>
      <c r="G31" s="58">
        <v>10000000</v>
      </c>
      <c r="H31" s="59">
        <f t="shared" si="1"/>
        <v>-5000000</v>
      </c>
      <c r="I31" s="59">
        <v>0</v>
      </c>
      <c r="J31" s="27">
        <f t="shared" si="2"/>
        <v>0</v>
      </c>
      <c r="K31" s="28">
        <f t="shared" si="3"/>
        <v>-33.333333333333329</v>
      </c>
      <c r="L31" s="78">
        <v>7671950</v>
      </c>
      <c r="M31" s="79">
        <v>5581693</v>
      </c>
      <c r="N31" s="29">
        <f t="shared" si="4"/>
        <v>0</v>
      </c>
      <c r="O31" s="28">
        <f t="shared" si="5"/>
        <v>-89.578556183580858</v>
      </c>
      <c r="Q31" s="30"/>
    </row>
    <row r="32" spans="1:17" x14ac:dyDescent="0.2">
      <c r="A32" s="4" t="s">
        <v>16</v>
      </c>
      <c r="B32" s="26" t="s">
        <v>39</v>
      </c>
      <c r="C32" s="57">
        <v>30517500</v>
      </c>
      <c r="D32" s="58">
        <v>34445234</v>
      </c>
      <c r="E32" s="59">
        <f t="shared" si="0"/>
        <v>3927734</v>
      </c>
      <c r="F32" s="57">
        <v>31905757</v>
      </c>
      <c r="G32" s="58">
        <v>34445234</v>
      </c>
      <c r="H32" s="59">
        <f t="shared" si="1"/>
        <v>2539477</v>
      </c>
      <c r="I32" s="59">
        <v>25963631</v>
      </c>
      <c r="J32" s="27">
        <f t="shared" si="2"/>
        <v>12.870431719505202</v>
      </c>
      <c r="K32" s="28">
        <f t="shared" si="3"/>
        <v>7.9593065289126352</v>
      </c>
      <c r="L32" s="78">
        <v>7671950</v>
      </c>
      <c r="M32" s="79">
        <v>5581693</v>
      </c>
      <c r="N32" s="29">
        <f t="shared" si="4"/>
        <v>51.196032299480578</v>
      </c>
      <c r="O32" s="28">
        <f t="shared" si="5"/>
        <v>45.496536624282271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66191500</v>
      </c>
      <c r="D33" s="76">
        <v>73863450</v>
      </c>
      <c r="E33" s="77">
        <f t="shared" si="0"/>
        <v>7671950</v>
      </c>
      <c r="F33" s="75">
        <v>68281757</v>
      </c>
      <c r="G33" s="76">
        <v>73863450</v>
      </c>
      <c r="H33" s="77">
        <f t="shared" si="1"/>
        <v>5581693</v>
      </c>
      <c r="I33" s="77">
        <v>45479800</v>
      </c>
      <c r="J33" s="53">
        <f t="shared" si="2"/>
        <v>11.590536549254814</v>
      </c>
      <c r="K33" s="54">
        <f t="shared" si="3"/>
        <v>8.1745011335897519</v>
      </c>
      <c r="L33" s="90">
        <v>7671950</v>
      </c>
      <c r="M33" s="91">
        <v>5581693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38992379</v>
      </c>
      <c r="D8" s="58">
        <v>38992000</v>
      </c>
      <c r="E8" s="59">
        <f>$D8       -$C8</f>
        <v>-379</v>
      </c>
      <c r="F8" s="57">
        <v>40825020</v>
      </c>
      <c r="G8" s="58">
        <v>40785635</v>
      </c>
      <c r="H8" s="59">
        <f>$G8       -$F8</f>
        <v>-39385</v>
      </c>
      <c r="I8" s="59">
        <v>42661773</v>
      </c>
      <c r="J8" s="27">
        <f>IF(($C8       =0),0,(($E8       /$C8       )*100))</f>
        <v>-9.7198480759535079E-4</v>
      </c>
      <c r="K8" s="28">
        <f>IF(($F8       =0),0,(($H8       /$F8       )*100))</f>
        <v>-9.6472702279141564E-2</v>
      </c>
      <c r="L8" s="78">
        <v>6205958</v>
      </c>
      <c r="M8" s="79">
        <v>15619756</v>
      </c>
      <c r="N8" s="29">
        <f>IF(($L8       =0),0,(($E8       /$L8       )*100))</f>
        <v>-6.1070345625929149E-3</v>
      </c>
      <c r="O8" s="28">
        <f>IF(($M8       =0),0,(($H8       /$M8       )*100))</f>
        <v>-0.25214862511296593</v>
      </c>
      <c r="Q8" s="30"/>
    </row>
    <row r="9" spans="1:17" x14ac:dyDescent="0.2">
      <c r="A9" s="1" t="s">
        <v>16</v>
      </c>
      <c r="B9" s="26" t="s">
        <v>19</v>
      </c>
      <c r="C9" s="57">
        <v>162913132</v>
      </c>
      <c r="D9" s="58">
        <v>170162321</v>
      </c>
      <c r="E9" s="59">
        <f>$D9       -$C9</f>
        <v>7249189</v>
      </c>
      <c r="F9" s="57">
        <v>170570051</v>
      </c>
      <c r="G9" s="58">
        <v>189617817</v>
      </c>
      <c r="H9" s="59">
        <f>$G9       -$F9</f>
        <v>19047766</v>
      </c>
      <c r="I9" s="59">
        <v>211792841</v>
      </c>
      <c r="J9" s="27">
        <f>IF(($C9       =0),0,(($E9       /$C9       )*100))</f>
        <v>4.4497266187234059</v>
      </c>
      <c r="K9" s="28">
        <f>IF(($F9       =0),0,(($H9       /$F9       )*100))</f>
        <v>11.167122181372861</v>
      </c>
      <c r="L9" s="78">
        <v>6205958</v>
      </c>
      <c r="M9" s="79">
        <v>15619756</v>
      </c>
      <c r="N9" s="29">
        <f>IF(($L9       =0),0,(($E9       /$L9       )*100))</f>
        <v>116.81015243738355</v>
      </c>
      <c r="O9" s="28">
        <f>IF(($M9       =0),0,(($H9       /$M9       )*100))</f>
        <v>121.94662964005327</v>
      </c>
      <c r="Q9" s="30"/>
    </row>
    <row r="10" spans="1:17" x14ac:dyDescent="0.2">
      <c r="A10" s="1" t="s">
        <v>16</v>
      </c>
      <c r="B10" s="26" t="s">
        <v>20</v>
      </c>
      <c r="C10" s="57">
        <v>171784028</v>
      </c>
      <c r="D10" s="58">
        <v>170741176</v>
      </c>
      <c r="E10" s="59">
        <f t="shared" ref="E10:E33" si="0">$D10      -$C10</f>
        <v>-1042852</v>
      </c>
      <c r="F10" s="57">
        <v>179097458</v>
      </c>
      <c r="G10" s="58">
        <v>175708833</v>
      </c>
      <c r="H10" s="59">
        <f t="shared" ref="H10:H33" si="1">$G10      -$F10</f>
        <v>-3388625</v>
      </c>
      <c r="I10" s="59">
        <v>181028439</v>
      </c>
      <c r="J10" s="27">
        <f t="shared" ref="J10:J33" si="2">IF(($C10      =0),0,(($E10      /$C10      )*100))</f>
        <v>-0.60707157245142729</v>
      </c>
      <c r="K10" s="28">
        <f t="shared" ref="K10:K33" si="3">IF(($F10      =0),0,(($H10      /$F10      )*100))</f>
        <v>-1.8920564467196401</v>
      </c>
      <c r="L10" s="78">
        <v>6205958</v>
      </c>
      <c r="M10" s="79">
        <v>15619756</v>
      </c>
      <c r="N10" s="29">
        <f t="shared" ref="N10:N33" si="4">IF(($L10      =0),0,(($E10      /$L10      )*100))</f>
        <v>-16.804045402820968</v>
      </c>
      <c r="O10" s="28">
        <f t="shared" ref="O10:O33" si="5">IF(($M10      =0),0,(($H10      /$M10      )*100))</f>
        <v>-21.694481014940308</v>
      </c>
      <c r="Q10" s="30"/>
    </row>
    <row r="11" spans="1:17" ht="16.5" x14ac:dyDescent="0.3">
      <c r="A11" s="4" t="s">
        <v>16</v>
      </c>
      <c r="B11" s="31" t="s">
        <v>21</v>
      </c>
      <c r="C11" s="60">
        <v>373689539</v>
      </c>
      <c r="D11" s="61">
        <v>379895497</v>
      </c>
      <c r="E11" s="62">
        <f t="shared" si="0"/>
        <v>6205958</v>
      </c>
      <c r="F11" s="60">
        <v>390492529</v>
      </c>
      <c r="G11" s="61">
        <v>406112285</v>
      </c>
      <c r="H11" s="62">
        <f t="shared" si="1"/>
        <v>15619756</v>
      </c>
      <c r="I11" s="62">
        <v>435483053</v>
      </c>
      <c r="J11" s="32">
        <f t="shared" si="2"/>
        <v>1.6607256431655157</v>
      </c>
      <c r="K11" s="33">
        <f t="shared" si="3"/>
        <v>4.000014043802615</v>
      </c>
      <c r="L11" s="80">
        <v>6205958</v>
      </c>
      <c r="M11" s="81">
        <v>15619756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75447958</v>
      </c>
      <c r="D13" s="58">
        <v>81582002</v>
      </c>
      <c r="E13" s="59">
        <f t="shared" si="0"/>
        <v>6134044</v>
      </c>
      <c r="F13" s="57">
        <v>78993994</v>
      </c>
      <c r="G13" s="58">
        <v>85335270</v>
      </c>
      <c r="H13" s="59">
        <f t="shared" si="1"/>
        <v>6341276</v>
      </c>
      <c r="I13" s="59">
        <v>89259666</v>
      </c>
      <c r="J13" s="27">
        <f t="shared" si="2"/>
        <v>8.1301656964658999</v>
      </c>
      <c r="K13" s="28">
        <f t="shared" si="3"/>
        <v>8.0275419419861223</v>
      </c>
      <c r="L13" s="78">
        <v>8081355</v>
      </c>
      <c r="M13" s="79">
        <v>20862641</v>
      </c>
      <c r="N13" s="29">
        <f t="shared" si="4"/>
        <v>75.903657245598041</v>
      </c>
      <c r="O13" s="28">
        <f t="shared" si="5"/>
        <v>30.395365572364497</v>
      </c>
      <c r="Q13" s="30"/>
    </row>
    <row r="14" spans="1:17" x14ac:dyDescent="0.2">
      <c r="A14" s="1" t="s">
        <v>16</v>
      </c>
      <c r="B14" s="26" t="s">
        <v>24</v>
      </c>
      <c r="C14" s="57">
        <v>70041272</v>
      </c>
      <c r="D14" s="58">
        <v>70295000</v>
      </c>
      <c r="E14" s="59">
        <f t="shared" si="0"/>
        <v>253728</v>
      </c>
      <c r="F14" s="57">
        <v>72000000</v>
      </c>
      <c r="G14" s="58">
        <v>72528570</v>
      </c>
      <c r="H14" s="59">
        <f t="shared" si="1"/>
        <v>528570</v>
      </c>
      <c r="I14" s="59">
        <v>73502000</v>
      </c>
      <c r="J14" s="27">
        <f t="shared" si="2"/>
        <v>0.36225498588889132</v>
      </c>
      <c r="K14" s="28">
        <f t="shared" si="3"/>
        <v>0.73412499999999992</v>
      </c>
      <c r="L14" s="78">
        <v>8081355</v>
      </c>
      <c r="M14" s="79">
        <v>20862641</v>
      </c>
      <c r="N14" s="29">
        <f t="shared" si="4"/>
        <v>3.1396715031080804</v>
      </c>
      <c r="O14" s="28">
        <f t="shared" si="5"/>
        <v>2.5335718521926345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8081355</v>
      </c>
      <c r="M15" s="79">
        <v>20862641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104347177</v>
      </c>
      <c r="D16" s="58">
        <v>112106000</v>
      </c>
      <c r="E16" s="59">
        <f t="shared" si="0"/>
        <v>7758823</v>
      </c>
      <c r="F16" s="57">
        <v>109251494</v>
      </c>
      <c r="G16" s="58">
        <v>129707000</v>
      </c>
      <c r="H16" s="59">
        <f t="shared" si="1"/>
        <v>20455506</v>
      </c>
      <c r="I16" s="59">
        <v>150071000</v>
      </c>
      <c r="J16" s="27">
        <f t="shared" si="2"/>
        <v>7.4355849607699502</v>
      </c>
      <c r="K16" s="28">
        <f t="shared" si="3"/>
        <v>18.723319243579407</v>
      </c>
      <c r="L16" s="78">
        <v>8081355</v>
      </c>
      <c r="M16" s="79">
        <v>20862641</v>
      </c>
      <c r="N16" s="29">
        <f t="shared" si="4"/>
        <v>96.00893662015838</v>
      </c>
      <c r="O16" s="28">
        <f t="shared" si="5"/>
        <v>98.048497311534049</v>
      </c>
      <c r="Q16" s="30"/>
    </row>
    <row r="17" spans="1:17" x14ac:dyDescent="0.2">
      <c r="A17" s="1" t="s">
        <v>16</v>
      </c>
      <c r="B17" s="26" t="s">
        <v>26</v>
      </c>
      <c r="C17" s="57">
        <v>116089960</v>
      </c>
      <c r="D17" s="58">
        <v>110024720</v>
      </c>
      <c r="E17" s="59">
        <f t="shared" si="0"/>
        <v>-6065240</v>
      </c>
      <c r="F17" s="57">
        <v>121546183</v>
      </c>
      <c r="G17" s="58">
        <v>115083472</v>
      </c>
      <c r="H17" s="59">
        <f t="shared" si="1"/>
        <v>-6462711</v>
      </c>
      <c r="I17" s="59">
        <v>120377616</v>
      </c>
      <c r="J17" s="39">
        <f t="shared" si="2"/>
        <v>-5.2246034023958661</v>
      </c>
      <c r="K17" s="28">
        <f t="shared" si="3"/>
        <v>-5.3170826433932525</v>
      </c>
      <c r="L17" s="82">
        <v>8081355</v>
      </c>
      <c r="M17" s="79">
        <v>20862641</v>
      </c>
      <c r="N17" s="29">
        <f t="shared" si="4"/>
        <v>-75.052265368864497</v>
      </c>
      <c r="O17" s="28">
        <f t="shared" si="5"/>
        <v>-30.97743473609118</v>
      </c>
      <c r="Q17" s="30"/>
    </row>
    <row r="18" spans="1:17" ht="16.5" x14ac:dyDescent="0.3">
      <c r="A18" s="1" t="s">
        <v>16</v>
      </c>
      <c r="B18" s="31" t="s">
        <v>27</v>
      </c>
      <c r="C18" s="60">
        <v>365926367</v>
      </c>
      <c r="D18" s="61">
        <v>374007722</v>
      </c>
      <c r="E18" s="62">
        <f t="shared" si="0"/>
        <v>8081355</v>
      </c>
      <c r="F18" s="60">
        <v>381791671</v>
      </c>
      <c r="G18" s="61">
        <v>402654312</v>
      </c>
      <c r="H18" s="62">
        <f t="shared" si="1"/>
        <v>20862641</v>
      </c>
      <c r="I18" s="62">
        <v>433210282</v>
      </c>
      <c r="J18" s="40">
        <f t="shared" si="2"/>
        <v>2.208464797509385</v>
      </c>
      <c r="K18" s="33">
        <f t="shared" si="3"/>
        <v>5.4644044343230318</v>
      </c>
      <c r="L18" s="83">
        <v>8081355</v>
      </c>
      <c r="M18" s="81">
        <v>20862641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7763172</v>
      </c>
      <c r="D19" s="67">
        <v>5887775</v>
      </c>
      <c r="E19" s="68">
        <f t="shared" si="0"/>
        <v>-1875397</v>
      </c>
      <c r="F19" s="69">
        <v>8700858</v>
      </c>
      <c r="G19" s="70">
        <v>3457973</v>
      </c>
      <c r="H19" s="71">
        <f t="shared" si="1"/>
        <v>-5242885</v>
      </c>
      <c r="I19" s="71">
        <v>2272771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-77849900</v>
      </c>
      <c r="M22" s="79">
        <v>13002799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-77849900</v>
      </c>
      <c r="M23" s="79">
        <v>13002799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112260000</v>
      </c>
      <c r="D24" s="58">
        <v>34410100</v>
      </c>
      <c r="E24" s="59">
        <f t="shared" si="0"/>
        <v>-77849900</v>
      </c>
      <c r="F24" s="57">
        <v>18500000</v>
      </c>
      <c r="G24" s="58">
        <v>31502799</v>
      </c>
      <c r="H24" s="59">
        <f t="shared" si="1"/>
        <v>13002799</v>
      </c>
      <c r="I24" s="59">
        <v>32037799</v>
      </c>
      <c r="J24" s="27">
        <f t="shared" si="2"/>
        <v>-69.347853197933375</v>
      </c>
      <c r="K24" s="28">
        <f t="shared" si="3"/>
        <v>70.285399999999996</v>
      </c>
      <c r="L24" s="78">
        <v>-77849900</v>
      </c>
      <c r="M24" s="79">
        <v>13002799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-77849900</v>
      </c>
      <c r="M25" s="79">
        <v>13002799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112260000</v>
      </c>
      <c r="D26" s="61">
        <v>34410100</v>
      </c>
      <c r="E26" s="62">
        <f t="shared" si="0"/>
        <v>-77849900</v>
      </c>
      <c r="F26" s="60">
        <v>18500000</v>
      </c>
      <c r="G26" s="61">
        <v>31502799</v>
      </c>
      <c r="H26" s="62">
        <f t="shared" si="1"/>
        <v>13002799</v>
      </c>
      <c r="I26" s="62">
        <v>32037799</v>
      </c>
      <c r="J26" s="40">
        <f t="shared" si="2"/>
        <v>-69.347853197933375</v>
      </c>
      <c r="K26" s="33">
        <f t="shared" si="3"/>
        <v>70.285399999999996</v>
      </c>
      <c r="L26" s="83">
        <v>-77849900</v>
      </c>
      <c r="M26" s="81">
        <v>13002799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-77849900</v>
      </c>
      <c r="M28" s="79">
        <v>13002799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93760000</v>
      </c>
      <c r="D29" s="58">
        <v>9503000</v>
      </c>
      <c r="E29" s="59">
        <f t="shared" si="0"/>
        <v>-84257000</v>
      </c>
      <c r="F29" s="57">
        <v>0</v>
      </c>
      <c r="G29" s="58">
        <v>10808000</v>
      </c>
      <c r="H29" s="59">
        <f t="shared" si="1"/>
        <v>10808000</v>
      </c>
      <c r="I29" s="59">
        <v>9764000</v>
      </c>
      <c r="J29" s="27">
        <f t="shared" si="2"/>
        <v>-89.864547781569968</v>
      </c>
      <c r="K29" s="28">
        <f t="shared" si="3"/>
        <v>0</v>
      </c>
      <c r="L29" s="78">
        <v>-77849900</v>
      </c>
      <c r="M29" s="79">
        <v>13002799</v>
      </c>
      <c r="N29" s="29">
        <f t="shared" si="4"/>
        <v>108.23006837516812</v>
      </c>
      <c r="O29" s="28">
        <f t="shared" si="5"/>
        <v>83.120565041419155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-77849900</v>
      </c>
      <c r="M30" s="79">
        <v>13002799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18500000</v>
      </c>
      <c r="D31" s="58">
        <v>15656100</v>
      </c>
      <c r="E31" s="59">
        <f t="shared" si="0"/>
        <v>-2843900</v>
      </c>
      <c r="F31" s="57">
        <v>18500000</v>
      </c>
      <c r="G31" s="58">
        <v>11018253</v>
      </c>
      <c r="H31" s="59">
        <f t="shared" si="1"/>
        <v>-7481747</v>
      </c>
      <c r="I31" s="59">
        <v>12597253</v>
      </c>
      <c r="J31" s="27">
        <f t="shared" si="2"/>
        <v>-15.372432432432431</v>
      </c>
      <c r="K31" s="28">
        <f t="shared" si="3"/>
        <v>-40.441875675675675</v>
      </c>
      <c r="L31" s="78">
        <v>-77849900</v>
      </c>
      <c r="M31" s="79">
        <v>13002799</v>
      </c>
      <c r="N31" s="29">
        <f t="shared" si="4"/>
        <v>3.6530554310281711</v>
      </c>
      <c r="O31" s="28">
        <f t="shared" si="5"/>
        <v>-57.539511300605348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9251000</v>
      </c>
      <c r="E32" s="59">
        <f t="shared" si="0"/>
        <v>9251000</v>
      </c>
      <c r="F32" s="57">
        <v>0</v>
      </c>
      <c r="G32" s="58">
        <v>9676546</v>
      </c>
      <c r="H32" s="59">
        <f t="shared" si="1"/>
        <v>9676546</v>
      </c>
      <c r="I32" s="59">
        <v>9676546</v>
      </c>
      <c r="J32" s="27">
        <f t="shared" si="2"/>
        <v>0</v>
      </c>
      <c r="K32" s="28">
        <f t="shared" si="3"/>
        <v>0</v>
      </c>
      <c r="L32" s="78">
        <v>-77849900</v>
      </c>
      <c r="M32" s="79">
        <v>13002799</v>
      </c>
      <c r="N32" s="29">
        <f t="shared" si="4"/>
        <v>-11.883123806196283</v>
      </c>
      <c r="O32" s="28">
        <f t="shared" si="5"/>
        <v>74.418946259186185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112260000</v>
      </c>
      <c r="D33" s="76">
        <v>34410100</v>
      </c>
      <c r="E33" s="77">
        <f t="shared" si="0"/>
        <v>-77849900</v>
      </c>
      <c r="F33" s="75">
        <v>18500000</v>
      </c>
      <c r="G33" s="76">
        <v>31502799</v>
      </c>
      <c r="H33" s="77">
        <f t="shared" si="1"/>
        <v>13002799</v>
      </c>
      <c r="I33" s="77">
        <v>32037799</v>
      </c>
      <c r="J33" s="53">
        <f t="shared" si="2"/>
        <v>-69.347853197933375</v>
      </c>
      <c r="K33" s="54">
        <f t="shared" si="3"/>
        <v>70.285399999999996</v>
      </c>
      <c r="L33" s="90">
        <v>-77849900</v>
      </c>
      <c r="M33" s="91">
        <v>13002799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446947864</v>
      </c>
      <c r="D8" s="58">
        <v>445250056</v>
      </c>
      <c r="E8" s="59">
        <f>$D8       -$C8</f>
        <v>-1697808</v>
      </c>
      <c r="F8" s="57">
        <v>470636101</v>
      </c>
      <c r="G8" s="58">
        <v>445250057</v>
      </c>
      <c r="H8" s="59">
        <f>$G8       -$F8</f>
        <v>-25386044</v>
      </c>
      <c r="I8" s="59">
        <v>467067309</v>
      </c>
      <c r="J8" s="27">
        <f>IF(($C8       =0),0,(($E8       /$C8       )*100))</f>
        <v>-0.37986712472576001</v>
      </c>
      <c r="K8" s="28">
        <f>IF(($F8       =0),0,(($H8       /$F8       )*100))</f>
        <v>-5.3939857027669875</v>
      </c>
      <c r="L8" s="78">
        <v>-83099865</v>
      </c>
      <c r="M8" s="79">
        <v>-274608258</v>
      </c>
      <c r="N8" s="29">
        <f>IF(($L8       =0),0,(($E8       /$L8       )*100))</f>
        <v>2.0430935718126619</v>
      </c>
      <c r="O8" s="28">
        <f>IF(($M8       =0),0,(($H8       /$M8       )*100))</f>
        <v>9.2444576084088492</v>
      </c>
      <c r="Q8" s="30"/>
    </row>
    <row r="9" spans="1:17" x14ac:dyDescent="0.2">
      <c r="A9" s="1" t="s">
        <v>16</v>
      </c>
      <c r="B9" s="26" t="s">
        <v>19</v>
      </c>
      <c r="C9" s="57">
        <v>2104645620</v>
      </c>
      <c r="D9" s="58">
        <v>2070933544</v>
      </c>
      <c r="E9" s="59">
        <f>$D9       -$C9</f>
        <v>-33712076</v>
      </c>
      <c r="F9" s="57">
        <v>2333861884</v>
      </c>
      <c r="G9" s="58">
        <v>2152909650</v>
      </c>
      <c r="H9" s="59">
        <f>$G9       -$F9</f>
        <v>-180952234</v>
      </c>
      <c r="I9" s="59">
        <v>2258402221</v>
      </c>
      <c r="J9" s="27">
        <f>IF(($C9       =0),0,(($E9       /$C9       )*100))</f>
        <v>-1.6017934648779493</v>
      </c>
      <c r="K9" s="28">
        <f>IF(($F9       =0),0,(($H9       /$F9       )*100))</f>
        <v>-7.75333944311505</v>
      </c>
      <c r="L9" s="78">
        <v>-83099865</v>
      </c>
      <c r="M9" s="79">
        <v>-274608258</v>
      </c>
      <c r="N9" s="29">
        <f>IF(($L9       =0),0,(($E9       /$L9       )*100))</f>
        <v>40.568147734054683</v>
      </c>
      <c r="O9" s="28">
        <f>IF(($M9       =0),0,(($H9       /$M9       )*100))</f>
        <v>65.894680414162934</v>
      </c>
      <c r="Q9" s="30"/>
    </row>
    <row r="10" spans="1:17" x14ac:dyDescent="0.2">
      <c r="A10" s="1" t="s">
        <v>16</v>
      </c>
      <c r="B10" s="26" t="s">
        <v>20</v>
      </c>
      <c r="C10" s="57">
        <v>831883968</v>
      </c>
      <c r="D10" s="58">
        <v>784193987</v>
      </c>
      <c r="E10" s="59">
        <f t="shared" ref="E10:E33" si="0">$D10      -$C10</f>
        <v>-47689981</v>
      </c>
      <c r="F10" s="57">
        <v>901801640</v>
      </c>
      <c r="G10" s="58">
        <v>833531660</v>
      </c>
      <c r="H10" s="59">
        <f t="shared" ref="H10:H33" si="1">$G10      -$F10</f>
        <v>-68269980</v>
      </c>
      <c r="I10" s="59">
        <v>889674379</v>
      </c>
      <c r="J10" s="27">
        <f t="shared" ref="J10:J33" si="2">IF(($C10      =0),0,(($E10      /$C10      )*100))</f>
        <v>-5.7327683708889552</v>
      </c>
      <c r="K10" s="28">
        <f t="shared" ref="K10:K33" si="3">IF(($F10      =0),0,(($H10      /$F10      )*100))</f>
        <v>-7.5703987409027116</v>
      </c>
      <c r="L10" s="78">
        <v>-83099865</v>
      </c>
      <c r="M10" s="79">
        <v>-274608258</v>
      </c>
      <c r="N10" s="29">
        <f t="shared" ref="N10:N33" si="4">IF(($L10      =0),0,(($E10      /$L10      )*100))</f>
        <v>57.388758694132655</v>
      </c>
      <c r="O10" s="28">
        <f t="shared" ref="O10:O33" si="5">IF(($M10      =0),0,(($H10      /$M10      )*100))</f>
        <v>24.860861977428225</v>
      </c>
      <c r="Q10" s="30"/>
    </row>
    <row r="11" spans="1:17" ht="16.5" x14ac:dyDescent="0.3">
      <c r="A11" s="4" t="s">
        <v>16</v>
      </c>
      <c r="B11" s="31" t="s">
        <v>21</v>
      </c>
      <c r="C11" s="60">
        <v>3383477452</v>
      </c>
      <c r="D11" s="61">
        <v>3300377587</v>
      </c>
      <c r="E11" s="62">
        <f t="shared" si="0"/>
        <v>-83099865</v>
      </c>
      <c r="F11" s="60">
        <v>3706299625</v>
      </c>
      <c r="G11" s="61">
        <v>3431691367</v>
      </c>
      <c r="H11" s="62">
        <f t="shared" si="1"/>
        <v>-274608258</v>
      </c>
      <c r="I11" s="62">
        <v>3615143909</v>
      </c>
      <c r="J11" s="32">
        <f t="shared" si="2"/>
        <v>-2.4560490258588548</v>
      </c>
      <c r="K11" s="33">
        <f t="shared" si="3"/>
        <v>-7.4092298460624315</v>
      </c>
      <c r="L11" s="80">
        <v>-83099865</v>
      </c>
      <c r="M11" s="81">
        <v>-274608258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737541806</v>
      </c>
      <c r="D13" s="58">
        <v>787367697</v>
      </c>
      <c r="E13" s="59">
        <f t="shared" si="0"/>
        <v>49825891</v>
      </c>
      <c r="F13" s="57">
        <v>776631522</v>
      </c>
      <c r="G13" s="58">
        <v>828756188</v>
      </c>
      <c r="H13" s="59">
        <f t="shared" si="1"/>
        <v>52124666</v>
      </c>
      <c r="I13" s="59">
        <v>872173426</v>
      </c>
      <c r="J13" s="27">
        <f t="shared" si="2"/>
        <v>6.7556700643488679</v>
      </c>
      <c r="K13" s="28">
        <f t="shared" si="3"/>
        <v>6.711634092029553</v>
      </c>
      <c r="L13" s="78">
        <v>673206650</v>
      </c>
      <c r="M13" s="79">
        <v>-228329195</v>
      </c>
      <c r="N13" s="29">
        <f t="shared" si="4"/>
        <v>7.4012773046730898</v>
      </c>
      <c r="O13" s="28">
        <f t="shared" si="5"/>
        <v>-22.828734625898367</v>
      </c>
      <c r="Q13" s="30"/>
    </row>
    <row r="14" spans="1:17" x14ac:dyDescent="0.2">
      <c r="A14" s="1" t="s">
        <v>16</v>
      </c>
      <c r="B14" s="26" t="s">
        <v>24</v>
      </c>
      <c r="C14" s="57">
        <v>233152813</v>
      </c>
      <c r="D14" s="58">
        <v>988750000</v>
      </c>
      <c r="E14" s="59">
        <f t="shared" si="0"/>
        <v>755597187</v>
      </c>
      <c r="F14" s="57">
        <v>245509913</v>
      </c>
      <c r="G14" s="58">
        <v>168005791</v>
      </c>
      <c r="H14" s="59">
        <f t="shared" si="1"/>
        <v>-77504122</v>
      </c>
      <c r="I14" s="59">
        <v>176238075</v>
      </c>
      <c r="J14" s="27">
        <f t="shared" si="2"/>
        <v>324.07809165056051</v>
      </c>
      <c r="K14" s="28">
        <f t="shared" si="3"/>
        <v>-31.568632424223132</v>
      </c>
      <c r="L14" s="78">
        <v>673206650</v>
      </c>
      <c r="M14" s="79">
        <v>-228329195</v>
      </c>
      <c r="N14" s="29">
        <f t="shared" si="4"/>
        <v>112.2385209652935</v>
      </c>
      <c r="O14" s="28">
        <f t="shared" si="5"/>
        <v>33.944026299396363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673206650</v>
      </c>
      <c r="M15" s="79">
        <v>-228329195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897839932</v>
      </c>
      <c r="D16" s="58">
        <v>853967088</v>
      </c>
      <c r="E16" s="59">
        <f t="shared" si="0"/>
        <v>-43872844</v>
      </c>
      <c r="F16" s="57">
        <v>1063850535</v>
      </c>
      <c r="G16" s="58">
        <v>962420908</v>
      </c>
      <c r="H16" s="59">
        <f t="shared" si="1"/>
        <v>-101429627</v>
      </c>
      <c r="I16" s="59">
        <v>1084648364</v>
      </c>
      <c r="J16" s="27">
        <f t="shared" si="2"/>
        <v>-4.8864883857716412</v>
      </c>
      <c r="K16" s="28">
        <f t="shared" si="3"/>
        <v>-9.534198993470449</v>
      </c>
      <c r="L16" s="78">
        <v>673206650</v>
      </c>
      <c r="M16" s="79">
        <v>-228329195</v>
      </c>
      <c r="N16" s="29">
        <f t="shared" si="4"/>
        <v>-6.5169950415671032</v>
      </c>
      <c r="O16" s="28">
        <f t="shared" si="5"/>
        <v>44.422539570552949</v>
      </c>
      <c r="Q16" s="30"/>
    </row>
    <row r="17" spans="1:17" x14ac:dyDescent="0.2">
      <c r="A17" s="1" t="s">
        <v>16</v>
      </c>
      <c r="B17" s="26" t="s">
        <v>26</v>
      </c>
      <c r="C17" s="57">
        <v>1446786503</v>
      </c>
      <c r="D17" s="58">
        <v>1358442919</v>
      </c>
      <c r="E17" s="59">
        <f t="shared" si="0"/>
        <v>-88343584</v>
      </c>
      <c r="F17" s="57">
        <v>1526807950</v>
      </c>
      <c r="G17" s="58">
        <v>1425287838</v>
      </c>
      <c r="H17" s="59">
        <f t="shared" si="1"/>
        <v>-101520112</v>
      </c>
      <c r="I17" s="59">
        <v>1495184512</v>
      </c>
      <c r="J17" s="39">
        <f t="shared" si="2"/>
        <v>-6.1061935411212502</v>
      </c>
      <c r="K17" s="28">
        <f t="shared" si="3"/>
        <v>-6.6491736567130131</v>
      </c>
      <c r="L17" s="82">
        <v>673206650</v>
      </c>
      <c r="M17" s="79">
        <v>-228329195</v>
      </c>
      <c r="N17" s="29">
        <f t="shared" si="4"/>
        <v>-13.122803228399482</v>
      </c>
      <c r="O17" s="28">
        <f t="shared" si="5"/>
        <v>44.462168755949058</v>
      </c>
      <c r="Q17" s="30"/>
    </row>
    <row r="18" spans="1:17" ht="16.5" x14ac:dyDescent="0.3">
      <c r="A18" s="1" t="s">
        <v>16</v>
      </c>
      <c r="B18" s="31" t="s">
        <v>27</v>
      </c>
      <c r="C18" s="60">
        <v>3315321054</v>
      </c>
      <c r="D18" s="61">
        <v>3988527704</v>
      </c>
      <c r="E18" s="62">
        <f t="shared" si="0"/>
        <v>673206650</v>
      </c>
      <c r="F18" s="60">
        <v>3612799920</v>
      </c>
      <c r="G18" s="61">
        <v>3384470725</v>
      </c>
      <c r="H18" s="62">
        <f t="shared" si="1"/>
        <v>-228329195</v>
      </c>
      <c r="I18" s="62">
        <v>3628244377</v>
      </c>
      <c r="J18" s="40">
        <f t="shared" si="2"/>
        <v>20.305926305018421</v>
      </c>
      <c r="K18" s="33">
        <f t="shared" si="3"/>
        <v>-6.3200066445971359</v>
      </c>
      <c r="L18" s="83">
        <v>673206650</v>
      </c>
      <c r="M18" s="81">
        <v>-228329195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68156398</v>
      </c>
      <c r="D19" s="67">
        <v>-688150117</v>
      </c>
      <c r="E19" s="68">
        <f t="shared" si="0"/>
        <v>-756306515</v>
      </c>
      <c r="F19" s="69">
        <v>93499705</v>
      </c>
      <c r="G19" s="70">
        <v>47220642</v>
      </c>
      <c r="H19" s="71">
        <f t="shared" si="1"/>
        <v>-46279063</v>
      </c>
      <c r="I19" s="71">
        <v>-13100468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175618860</v>
      </c>
      <c r="M22" s="79">
        <v>138407220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8239890</v>
      </c>
      <c r="D23" s="58">
        <v>159600000</v>
      </c>
      <c r="E23" s="59">
        <f t="shared" si="0"/>
        <v>151360110</v>
      </c>
      <c r="F23" s="57">
        <v>8627165</v>
      </c>
      <c r="G23" s="58">
        <v>152600000</v>
      </c>
      <c r="H23" s="59">
        <f t="shared" si="1"/>
        <v>143972835</v>
      </c>
      <c r="I23" s="59">
        <v>121514057</v>
      </c>
      <c r="J23" s="27">
        <f t="shared" si="2"/>
        <v>1836.9190608127049</v>
      </c>
      <c r="K23" s="28">
        <f t="shared" si="3"/>
        <v>1668.8313600122403</v>
      </c>
      <c r="L23" s="78">
        <v>175618860</v>
      </c>
      <c r="M23" s="79">
        <v>138407220</v>
      </c>
      <c r="N23" s="29">
        <f t="shared" si="4"/>
        <v>86.186705687532651</v>
      </c>
      <c r="O23" s="28">
        <f t="shared" si="5"/>
        <v>104.02118834552128</v>
      </c>
      <c r="Q23" s="30"/>
    </row>
    <row r="24" spans="1:17" x14ac:dyDescent="0.2">
      <c r="A24" s="4" t="s">
        <v>16</v>
      </c>
      <c r="B24" s="26" t="s">
        <v>32</v>
      </c>
      <c r="C24" s="57">
        <v>89794550</v>
      </c>
      <c r="D24" s="58">
        <v>114053300</v>
      </c>
      <c r="E24" s="59">
        <f t="shared" si="0"/>
        <v>24258750</v>
      </c>
      <c r="F24" s="57">
        <v>90824550</v>
      </c>
      <c r="G24" s="58">
        <v>85258935</v>
      </c>
      <c r="H24" s="59">
        <f t="shared" si="1"/>
        <v>-5565615</v>
      </c>
      <c r="I24" s="59">
        <v>90041666</v>
      </c>
      <c r="J24" s="27">
        <f t="shared" si="2"/>
        <v>27.015837820892248</v>
      </c>
      <c r="K24" s="28">
        <f t="shared" si="3"/>
        <v>-6.1278751174654875</v>
      </c>
      <c r="L24" s="78">
        <v>175618860</v>
      </c>
      <c r="M24" s="79">
        <v>138407220</v>
      </c>
      <c r="N24" s="29">
        <f t="shared" si="4"/>
        <v>13.813294312467351</v>
      </c>
      <c r="O24" s="28">
        <f t="shared" si="5"/>
        <v>-4.0211883455212813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175618860</v>
      </c>
      <c r="M25" s="79">
        <v>138407220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98034440</v>
      </c>
      <c r="D26" s="61">
        <v>273653300</v>
      </c>
      <c r="E26" s="62">
        <f t="shared" si="0"/>
        <v>175618860</v>
      </c>
      <c r="F26" s="60">
        <v>99451715</v>
      </c>
      <c r="G26" s="61">
        <v>237858935</v>
      </c>
      <c r="H26" s="62">
        <f t="shared" si="1"/>
        <v>138407220</v>
      </c>
      <c r="I26" s="62">
        <v>211555723</v>
      </c>
      <c r="J26" s="40">
        <f t="shared" si="2"/>
        <v>179.13996346590037</v>
      </c>
      <c r="K26" s="33">
        <f t="shared" si="3"/>
        <v>139.17026971329756</v>
      </c>
      <c r="L26" s="83">
        <v>175618860</v>
      </c>
      <c r="M26" s="81">
        <v>138407220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65406550</v>
      </c>
      <c r="D28" s="58">
        <v>70125978</v>
      </c>
      <c r="E28" s="59">
        <f t="shared" si="0"/>
        <v>4719428</v>
      </c>
      <c r="F28" s="57">
        <v>65406550</v>
      </c>
      <c r="G28" s="58">
        <v>109631201</v>
      </c>
      <c r="H28" s="59">
        <f t="shared" si="1"/>
        <v>44224651</v>
      </c>
      <c r="I28" s="59">
        <v>87562203</v>
      </c>
      <c r="J28" s="27">
        <f t="shared" si="2"/>
        <v>7.2155281084233911</v>
      </c>
      <c r="K28" s="28">
        <f t="shared" si="3"/>
        <v>67.615018679321864</v>
      </c>
      <c r="L28" s="78">
        <v>142909160</v>
      </c>
      <c r="M28" s="79">
        <v>105704464</v>
      </c>
      <c r="N28" s="29">
        <f t="shared" si="4"/>
        <v>3.3023971311566038</v>
      </c>
      <c r="O28" s="28">
        <f t="shared" si="5"/>
        <v>41.838016415276464</v>
      </c>
      <c r="Q28" s="30"/>
    </row>
    <row r="29" spans="1:17" x14ac:dyDescent="0.2">
      <c r="A29" s="4" t="s">
        <v>16</v>
      </c>
      <c r="B29" s="26" t="s">
        <v>36</v>
      </c>
      <c r="C29" s="57">
        <v>31364000</v>
      </c>
      <c r="D29" s="58">
        <v>37240000</v>
      </c>
      <c r="E29" s="59">
        <f t="shared" si="0"/>
        <v>5876000</v>
      </c>
      <c r="F29" s="57">
        <v>32787672</v>
      </c>
      <c r="G29" s="58">
        <v>18000000</v>
      </c>
      <c r="H29" s="59">
        <f t="shared" si="1"/>
        <v>-14787672</v>
      </c>
      <c r="I29" s="59">
        <v>17000000</v>
      </c>
      <c r="J29" s="27">
        <f t="shared" si="2"/>
        <v>18.734855248055098</v>
      </c>
      <c r="K29" s="28">
        <f t="shared" si="3"/>
        <v>-45.101317348788896</v>
      </c>
      <c r="L29" s="78">
        <v>142909160</v>
      </c>
      <c r="M29" s="79">
        <v>105704464</v>
      </c>
      <c r="N29" s="29">
        <f t="shared" si="4"/>
        <v>4.1117028467594379</v>
      </c>
      <c r="O29" s="28">
        <f t="shared" si="5"/>
        <v>-13.98963812919008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142909160</v>
      </c>
      <c r="M30" s="79">
        <v>105704464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17883000</v>
      </c>
      <c r="E31" s="59">
        <f t="shared" si="0"/>
        <v>17883000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142909160</v>
      </c>
      <c r="M31" s="79">
        <v>105704464</v>
      </c>
      <c r="N31" s="29">
        <f t="shared" si="4"/>
        <v>12.51354356851583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34223590</v>
      </c>
      <c r="D32" s="58">
        <v>148654322</v>
      </c>
      <c r="E32" s="59">
        <f t="shared" si="0"/>
        <v>114430732</v>
      </c>
      <c r="F32" s="57">
        <v>33960249</v>
      </c>
      <c r="G32" s="58">
        <v>110227734</v>
      </c>
      <c r="H32" s="59">
        <f t="shared" si="1"/>
        <v>76267485</v>
      </c>
      <c r="I32" s="59">
        <v>106993520</v>
      </c>
      <c r="J32" s="27">
        <f t="shared" si="2"/>
        <v>334.36215195425143</v>
      </c>
      <c r="K32" s="28">
        <f t="shared" si="3"/>
        <v>224.57869787703854</v>
      </c>
      <c r="L32" s="78">
        <v>142909160</v>
      </c>
      <c r="M32" s="79">
        <v>105704464</v>
      </c>
      <c r="N32" s="29">
        <f t="shared" si="4"/>
        <v>80.072356453568133</v>
      </c>
      <c r="O32" s="28">
        <f t="shared" si="5"/>
        <v>72.151621713913613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130994140</v>
      </c>
      <c r="D33" s="76">
        <v>273903300</v>
      </c>
      <c r="E33" s="77">
        <f t="shared" si="0"/>
        <v>142909160</v>
      </c>
      <c r="F33" s="75">
        <v>132154471</v>
      </c>
      <c r="G33" s="76">
        <v>237858935</v>
      </c>
      <c r="H33" s="77">
        <f t="shared" si="1"/>
        <v>105704464</v>
      </c>
      <c r="I33" s="77">
        <v>211555723</v>
      </c>
      <c r="J33" s="53">
        <f t="shared" si="2"/>
        <v>109.0958419972069</v>
      </c>
      <c r="K33" s="54">
        <f t="shared" si="3"/>
        <v>79.985537530546353</v>
      </c>
      <c r="L33" s="90">
        <v>142909160</v>
      </c>
      <c r="M33" s="91">
        <v>105704464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259537780</v>
      </c>
      <c r="M8" s="79">
        <v>327173200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1000000</v>
      </c>
      <c r="D9" s="58">
        <v>3150000</v>
      </c>
      <c r="E9" s="59">
        <f>$D9       -$C9</f>
        <v>2150000</v>
      </c>
      <c r="F9" s="57">
        <v>1000000</v>
      </c>
      <c r="G9" s="58">
        <v>3307500</v>
      </c>
      <c r="H9" s="59">
        <f>$G9       -$F9</f>
        <v>2307500</v>
      </c>
      <c r="I9" s="59">
        <v>3472880</v>
      </c>
      <c r="J9" s="27">
        <f>IF(($C9       =0),0,(($E9       /$C9       )*100))</f>
        <v>215</v>
      </c>
      <c r="K9" s="28">
        <f>IF(($F9       =0),0,(($H9       /$F9       )*100))</f>
        <v>230.75</v>
      </c>
      <c r="L9" s="78">
        <v>259537780</v>
      </c>
      <c r="M9" s="79">
        <v>327173200</v>
      </c>
      <c r="N9" s="29">
        <f>IF(($L9       =0),0,(($E9       /$L9       )*100))</f>
        <v>0.82839577343999782</v>
      </c>
      <c r="O9" s="28">
        <f>IF(($M9       =0),0,(($H9       /$M9       )*100))</f>
        <v>0.70528392912377913</v>
      </c>
      <c r="Q9" s="30"/>
    </row>
    <row r="10" spans="1:17" x14ac:dyDescent="0.2">
      <c r="A10" s="1" t="s">
        <v>16</v>
      </c>
      <c r="B10" s="26" t="s">
        <v>20</v>
      </c>
      <c r="C10" s="57">
        <v>370889020</v>
      </c>
      <c r="D10" s="58">
        <v>628276800</v>
      </c>
      <c r="E10" s="59">
        <f t="shared" ref="E10:E33" si="0">$D10      -$C10</f>
        <v>257387780</v>
      </c>
      <c r="F10" s="57">
        <v>387301150</v>
      </c>
      <c r="G10" s="58">
        <v>712166850</v>
      </c>
      <c r="H10" s="59">
        <f t="shared" ref="H10:H33" si="1">$G10      -$F10</f>
        <v>324865700</v>
      </c>
      <c r="I10" s="59">
        <v>749324560</v>
      </c>
      <c r="J10" s="27">
        <f t="shared" ref="J10:J33" si="2">IF(($C10      =0),0,(($E10      /$C10      )*100))</f>
        <v>69.39751950596974</v>
      </c>
      <c r="K10" s="28">
        <f t="shared" ref="K10:K33" si="3">IF(($F10      =0),0,(($H10      /$F10      )*100))</f>
        <v>83.879353314597694</v>
      </c>
      <c r="L10" s="78">
        <v>259537780</v>
      </c>
      <c r="M10" s="79">
        <v>327173200</v>
      </c>
      <c r="N10" s="29">
        <f t="shared" ref="N10:N33" si="4">IF(($L10      =0),0,(($E10      /$L10      )*100))</f>
        <v>99.171604226560007</v>
      </c>
      <c r="O10" s="28">
        <f t="shared" ref="O10:O33" si="5">IF(($M10      =0),0,(($H10      /$M10      )*100))</f>
        <v>99.29471607087622</v>
      </c>
      <c r="Q10" s="30"/>
    </row>
    <row r="11" spans="1:17" ht="16.5" x14ac:dyDescent="0.3">
      <c r="A11" s="4" t="s">
        <v>16</v>
      </c>
      <c r="B11" s="31" t="s">
        <v>21</v>
      </c>
      <c r="C11" s="60">
        <v>371889020</v>
      </c>
      <c r="D11" s="61">
        <v>631426800</v>
      </c>
      <c r="E11" s="62">
        <f t="shared" si="0"/>
        <v>259537780</v>
      </c>
      <c r="F11" s="60">
        <v>388301150</v>
      </c>
      <c r="G11" s="61">
        <v>715474350</v>
      </c>
      <c r="H11" s="62">
        <f t="shared" si="1"/>
        <v>327173200</v>
      </c>
      <c r="I11" s="62">
        <v>752797440</v>
      </c>
      <c r="J11" s="32">
        <f t="shared" si="2"/>
        <v>69.789040827287664</v>
      </c>
      <c r="K11" s="33">
        <f t="shared" si="3"/>
        <v>84.257592335227443</v>
      </c>
      <c r="L11" s="80">
        <v>259537780</v>
      </c>
      <c r="M11" s="81">
        <v>327173200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248469490</v>
      </c>
      <c r="D13" s="58">
        <v>238516347</v>
      </c>
      <c r="E13" s="59">
        <f t="shared" si="0"/>
        <v>-9953143</v>
      </c>
      <c r="F13" s="57">
        <v>265862290</v>
      </c>
      <c r="G13" s="58">
        <v>250427220</v>
      </c>
      <c r="H13" s="59">
        <f t="shared" si="1"/>
        <v>-15435070</v>
      </c>
      <c r="I13" s="59">
        <v>262933680</v>
      </c>
      <c r="J13" s="27">
        <f t="shared" si="2"/>
        <v>-4.0057807499826232</v>
      </c>
      <c r="K13" s="28">
        <f t="shared" si="3"/>
        <v>-5.8056635260307132</v>
      </c>
      <c r="L13" s="78">
        <v>221924572</v>
      </c>
      <c r="M13" s="79">
        <v>280156120</v>
      </c>
      <c r="N13" s="29">
        <f t="shared" si="4"/>
        <v>-4.4849215705595684</v>
      </c>
      <c r="O13" s="28">
        <f t="shared" si="5"/>
        <v>-5.5094530863719839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221924572</v>
      </c>
      <c r="M14" s="79">
        <v>280156120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221924572</v>
      </c>
      <c r="M15" s="79">
        <v>280156120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221924572</v>
      </c>
      <c r="M16" s="79">
        <v>280156120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177267730</v>
      </c>
      <c r="D17" s="58">
        <v>409145445</v>
      </c>
      <c r="E17" s="59">
        <f t="shared" si="0"/>
        <v>231877715</v>
      </c>
      <c r="F17" s="57">
        <v>184585630</v>
      </c>
      <c r="G17" s="58">
        <v>480176820</v>
      </c>
      <c r="H17" s="59">
        <f t="shared" si="1"/>
        <v>295591190</v>
      </c>
      <c r="I17" s="59">
        <v>508796690</v>
      </c>
      <c r="J17" s="39">
        <f t="shared" si="2"/>
        <v>130.80650099146641</v>
      </c>
      <c r="K17" s="28">
        <f t="shared" si="3"/>
        <v>160.13770411055293</v>
      </c>
      <c r="L17" s="82">
        <v>221924572</v>
      </c>
      <c r="M17" s="79">
        <v>280156120</v>
      </c>
      <c r="N17" s="29">
        <f t="shared" si="4"/>
        <v>104.48492157055958</v>
      </c>
      <c r="O17" s="28">
        <f t="shared" si="5"/>
        <v>105.50945308637199</v>
      </c>
      <c r="Q17" s="30"/>
    </row>
    <row r="18" spans="1:17" ht="16.5" x14ac:dyDescent="0.3">
      <c r="A18" s="1" t="s">
        <v>16</v>
      </c>
      <c r="B18" s="31" t="s">
        <v>27</v>
      </c>
      <c r="C18" s="60">
        <v>425737220</v>
      </c>
      <c r="D18" s="61">
        <v>647661792</v>
      </c>
      <c r="E18" s="62">
        <f t="shared" si="0"/>
        <v>221924572</v>
      </c>
      <c r="F18" s="60">
        <v>450447920</v>
      </c>
      <c r="G18" s="61">
        <v>730604040</v>
      </c>
      <c r="H18" s="62">
        <f t="shared" si="1"/>
        <v>280156120</v>
      </c>
      <c r="I18" s="62">
        <v>771730370</v>
      </c>
      <c r="J18" s="40">
        <f t="shared" si="2"/>
        <v>52.127124802477923</v>
      </c>
      <c r="K18" s="33">
        <f t="shared" si="3"/>
        <v>62.195008026677087</v>
      </c>
      <c r="L18" s="83">
        <v>221924572</v>
      </c>
      <c r="M18" s="81">
        <v>280156120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-53848200</v>
      </c>
      <c r="D19" s="67">
        <v>-16234992</v>
      </c>
      <c r="E19" s="68">
        <f t="shared" si="0"/>
        <v>37613208</v>
      </c>
      <c r="F19" s="69">
        <v>-62146770</v>
      </c>
      <c r="G19" s="70">
        <v>-15129690</v>
      </c>
      <c r="H19" s="71">
        <f t="shared" si="1"/>
        <v>47017080</v>
      </c>
      <c r="I19" s="71">
        <v>-18932930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500000</v>
      </c>
      <c r="M23" s="79"/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/>
      <c r="N24" s="29">
        <f t="shared" si="4"/>
        <v>100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500000</v>
      </c>
      <c r="E26" s="62">
        <f t="shared" si="0"/>
        <v>500000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500000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1402000</v>
      </c>
      <c r="M28" s="79">
        <v>-3000000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1402000</v>
      </c>
      <c r="M29" s="79">
        <v>-3000000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1402000</v>
      </c>
      <c r="M30" s="79">
        <v>-3000000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1402000</v>
      </c>
      <c r="M31" s="79">
        <v>-3000000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2218000</v>
      </c>
      <c r="D32" s="58">
        <v>3620000</v>
      </c>
      <c r="E32" s="59">
        <f t="shared" si="0"/>
        <v>1402000</v>
      </c>
      <c r="F32" s="57">
        <v>3000000</v>
      </c>
      <c r="G32" s="58">
        <v>0</v>
      </c>
      <c r="H32" s="59">
        <f t="shared" si="1"/>
        <v>-3000000</v>
      </c>
      <c r="I32" s="59">
        <v>0</v>
      </c>
      <c r="J32" s="27">
        <f t="shared" si="2"/>
        <v>63.210099188458067</v>
      </c>
      <c r="K32" s="28">
        <f t="shared" si="3"/>
        <v>-100</v>
      </c>
      <c r="L32" s="78">
        <v>1402000</v>
      </c>
      <c r="M32" s="79">
        <v>-3000000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2218000</v>
      </c>
      <c r="D33" s="76">
        <v>3620000</v>
      </c>
      <c r="E33" s="77">
        <f t="shared" si="0"/>
        <v>1402000</v>
      </c>
      <c r="F33" s="75">
        <v>3000000</v>
      </c>
      <c r="G33" s="76">
        <v>0</v>
      </c>
      <c r="H33" s="77">
        <f t="shared" si="1"/>
        <v>-3000000</v>
      </c>
      <c r="I33" s="77">
        <v>0</v>
      </c>
      <c r="J33" s="53">
        <f t="shared" si="2"/>
        <v>63.210099188458067</v>
      </c>
      <c r="K33" s="54">
        <f t="shared" si="3"/>
        <v>-100</v>
      </c>
      <c r="L33" s="90">
        <v>1402000</v>
      </c>
      <c r="M33" s="91">
        <v>-3000000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102243296</v>
      </c>
      <c r="D8" s="58">
        <v>123486165</v>
      </c>
      <c r="E8" s="59">
        <f>$D8       -$C8</f>
        <v>21242869</v>
      </c>
      <c r="F8" s="57">
        <v>107048731</v>
      </c>
      <c r="G8" s="58">
        <v>129166530</v>
      </c>
      <c r="H8" s="59">
        <f>$G8       -$F8</f>
        <v>22117799</v>
      </c>
      <c r="I8" s="59">
        <v>135108191</v>
      </c>
      <c r="J8" s="27">
        <f>IF(($C8       =0),0,(($E8       /$C8       )*100))</f>
        <v>20.776784230430131</v>
      </c>
      <c r="K8" s="28">
        <f>IF(($F8       =0),0,(($H8       /$F8       )*100))</f>
        <v>20.661430353620915</v>
      </c>
      <c r="L8" s="78">
        <v>-82050066</v>
      </c>
      <c r="M8" s="79">
        <v>-91255082</v>
      </c>
      <c r="N8" s="29">
        <f>IF(($L8       =0),0,(($E8       /$L8       )*100))</f>
        <v>-25.890130301662399</v>
      </c>
      <c r="O8" s="28">
        <f>IF(($M8       =0),0,(($H8       /$M8       )*100))</f>
        <v>-24.23733398212277</v>
      </c>
      <c r="Q8" s="30"/>
    </row>
    <row r="9" spans="1:17" x14ac:dyDescent="0.2">
      <c r="A9" s="1" t="s">
        <v>16</v>
      </c>
      <c r="B9" s="26" t="s">
        <v>19</v>
      </c>
      <c r="C9" s="57">
        <v>466755064</v>
      </c>
      <c r="D9" s="58">
        <v>328584027</v>
      </c>
      <c r="E9" s="59">
        <f>$D9       -$C9</f>
        <v>-138171037</v>
      </c>
      <c r="F9" s="57">
        <v>488692553</v>
      </c>
      <c r="G9" s="58">
        <v>344109667</v>
      </c>
      <c r="H9" s="59">
        <f>$G9       -$F9</f>
        <v>-144582886</v>
      </c>
      <c r="I9" s="59">
        <v>360370026</v>
      </c>
      <c r="J9" s="27">
        <f>IF(($C9       =0),0,(($E9       /$C9       )*100))</f>
        <v>-29.602471972323368</v>
      </c>
      <c r="K9" s="28">
        <f>IF(($F9       =0),0,(($H9       /$F9       )*100))</f>
        <v>-29.58565362054944</v>
      </c>
      <c r="L9" s="78">
        <v>-82050066</v>
      </c>
      <c r="M9" s="79">
        <v>-91255082</v>
      </c>
      <c r="N9" s="29">
        <f>IF(($L9       =0),0,(($E9       /$L9       )*100))</f>
        <v>168.39844711398527</v>
      </c>
      <c r="O9" s="28">
        <f>IF(($M9       =0),0,(($H9       /$M9       )*100))</f>
        <v>158.43817443504133</v>
      </c>
      <c r="Q9" s="30"/>
    </row>
    <row r="10" spans="1:17" x14ac:dyDescent="0.2">
      <c r="A10" s="1" t="s">
        <v>16</v>
      </c>
      <c r="B10" s="26" t="s">
        <v>20</v>
      </c>
      <c r="C10" s="57">
        <v>286253052</v>
      </c>
      <c r="D10" s="58">
        <v>321131154</v>
      </c>
      <c r="E10" s="59">
        <f t="shared" ref="E10:E33" si="0">$D10      -$C10</f>
        <v>34878102</v>
      </c>
      <c r="F10" s="57">
        <v>303857058</v>
      </c>
      <c r="G10" s="58">
        <v>335067063</v>
      </c>
      <c r="H10" s="59">
        <f t="shared" ref="H10:H33" si="1">$G10      -$F10</f>
        <v>31210005</v>
      </c>
      <c r="I10" s="59">
        <v>348955807</v>
      </c>
      <c r="J10" s="27">
        <f t="shared" ref="J10:J33" si="2">IF(($C10      =0),0,(($E10      /$C10      )*100))</f>
        <v>12.18435987190802</v>
      </c>
      <c r="K10" s="28">
        <f t="shared" ref="K10:K33" si="3">IF(($F10      =0),0,(($H10      /$F10      )*100))</f>
        <v>10.271278608904321</v>
      </c>
      <c r="L10" s="78">
        <v>-82050066</v>
      </c>
      <c r="M10" s="79">
        <v>-91255082</v>
      </c>
      <c r="N10" s="29">
        <f t="shared" ref="N10:N33" si="4">IF(($L10      =0),0,(($E10      /$L10      )*100))</f>
        <v>-42.508316812322853</v>
      </c>
      <c r="O10" s="28">
        <f t="shared" ref="O10:O33" si="5">IF(($M10      =0),0,(($H10      /$M10      )*100))</f>
        <v>-34.200840452918555</v>
      </c>
      <c r="Q10" s="30"/>
    </row>
    <row r="11" spans="1:17" ht="16.5" x14ac:dyDescent="0.3">
      <c r="A11" s="4" t="s">
        <v>16</v>
      </c>
      <c r="B11" s="31" t="s">
        <v>21</v>
      </c>
      <c r="C11" s="60">
        <v>855251412</v>
      </c>
      <c r="D11" s="61">
        <v>773201346</v>
      </c>
      <c r="E11" s="62">
        <f t="shared" si="0"/>
        <v>-82050066</v>
      </c>
      <c r="F11" s="60">
        <v>899598342</v>
      </c>
      <c r="G11" s="61">
        <v>808343260</v>
      </c>
      <c r="H11" s="62">
        <f t="shared" si="1"/>
        <v>-91255082</v>
      </c>
      <c r="I11" s="62">
        <v>844434024</v>
      </c>
      <c r="J11" s="32">
        <f t="shared" si="2"/>
        <v>-9.5936779347872037</v>
      </c>
      <c r="K11" s="33">
        <f t="shared" si="3"/>
        <v>-10.143980678879464</v>
      </c>
      <c r="L11" s="80">
        <v>-82050066</v>
      </c>
      <c r="M11" s="81">
        <v>-91255082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211377282</v>
      </c>
      <c r="D13" s="58">
        <v>201438625</v>
      </c>
      <c r="E13" s="59">
        <f t="shared" si="0"/>
        <v>-9938657</v>
      </c>
      <c r="F13" s="57">
        <v>221312014</v>
      </c>
      <c r="G13" s="58">
        <v>210704802</v>
      </c>
      <c r="H13" s="59">
        <f t="shared" si="1"/>
        <v>-10607212</v>
      </c>
      <c r="I13" s="59">
        <v>220397220</v>
      </c>
      <c r="J13" s="27">
        <f t="shared" si="2"/>
        <v>-4.7018567492035404</v>
      </c>
      <c r="K13" s="28">
        <f t="shared" si="3"/>
        <v>-4.7928767210983851</v>
      </c>
      <c r="L13" s="78">
        <v>25392875</v>
      </c>
      <c r="M13" s="79">
        <v>20835307</v>
      </c>
      <c r="N13" s="29">
        <f t="shared" si="4"/>
        <v>-39.139549972187083</v>
      </c>
      <c r="O13" s="28">
        <f t="shared" si="5"/>
        <v>-50.909794609697855</v>
      </c>
      <c r="Q13" s="30"/>
    </row>
    <row r="14" spans="1:17" x14ac:dyDescent="0.2">
      <c r="A14" s="1" t="s">
        <v>16</v>
      </c>
      <c r="B14" s="26" t="s">
        <v>24</v>
      </c>
      <c r="C14" s="57">
        <v>108646323</v>
      </c>
      <c r="D14" s="58">
        <v>108335605</v>
      </c>
      <c r="E14" s="59">
        <f t="shared" si="0"/>
        <v>-310718</v>
      </c>
      <c r="F14" s="57">
        <v>113752698</v>
      </c>
      <c r="G14" s="58">
        <v>113319043</v>
      </c>
      <c r="H14" s="59">
        <f t="shared" si="1"/>
        <v>-433655</v>
      </c>
      <c r="I14" s="59">
        <v>118531719</v>
      </c>
      <c r="J14" s="27">
        <f t="shared" si="2"/>
        <v>-0.28599035054320249</v>
      </c>
      <c r="K14" s="28">
        <f t="shared" si="3"/>
        <v>-0.38122612265425126</v>
      </c>
      <c r="L14" s="78">
        <v>25392875</v>
      </c>
      <c r="M14" s="79">
        <v>20835307</v>
      </c>
      <c r="N14" s="29">
        <f t="shared" si="4"/>
        <v>-1.2236424587605776</v>
      </c>
      <c r="O14" s="28">
        <f t="shared" si="5"/>
        <v>-2.0813468215275157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25392875</v>
      </c>
      <c r="M15" s="79">
        <v>20835307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194065000</v>
      </c>
      <c r="D16" s="58">
        <v>203854120</v>
      </c>
      <c r="E16" s="59">
        <f t="shared" si="0"/>
        <v>9789120</v>
      </c>
      <c r="F16" s="57">
        <v>203186055</v>
      </c>
      <c r="G16" s="58">
        <v>214046826</v>
      </c>
      <c r="H16" s="59">
        <f t="shared" si="1"/>
        <v>10860771</v>
      </c>
      <c r="I16" s="59">
        <v>224749167</v>
      </c>
      <c r="J16" s="27">
        <f t="shared" si="2"/>
        <v>5.0442480612166021</v>
      </c>
      <c r="K16" s="28">
        <f t="shared" si="3"/>
        <v>5.3452344453461631</v>
      </c>
      <c r="L16" s="78">
        <v>25392875</v>
      </c>
      <c r="M16" s="79">
        <v>20835307</v>
      </c>
      <c r="N16" s="29">
        <f t="shared" si="4"/>
        <v>38.55065643413753</v>
      </c>
      <c r="O16" s="28">
        <f t="shared" si="5"/>
        <v>52.126762519025995</v>
      </c>
      <c r="Q16" s="30"/>
    </row>
    <row r="17" spans="1:17" x14ac:dyDescent="0.2">
      <c r="A17" s="1" t="s">
        <v>16</v>
      </c>
      <c r="B17" s="26" t="s">
        <v>26</v>
      </c>
      <c r="C17" s="57">
        <v>339092814</v>
      </c>
      <c r="D17" s="58">
        <v>364945944</v>
      </c>
      <c r="E17" s="59">
        <f t="shared" si="0"/>
        <v>25853130</v>
      </c>
      <c r="F17" s="57">
        <v>357071430</v>
      </c>
      <c r="G17" s="58">
        <v>378086833</v>
      </c>
      <c r="H17" s="59">
        <f t="shared" si="1"/>
        <v>21015403</v>
      </c>
      <c r="I17" s="59">
        <v>395549923</v>
      </c>
      <c r="J17" s="39">
        <f t="shared" si="2"/>
        <v>7.6242046226317264</v>
      </c>
      <c r="K17" s="28">
        <f t="shared" si="3"/>
        <v>5.8854899144409289</v>
      </c>
      <c r="L17" s="82">
        <v>25392875</v>
      </c>
      <c r="M17" s="79">
        <v>20835307</v>
      </c>
      <c r="N17" s="29">
        <f t="shared" si="4"/>
        <v>101.81253599681013</v>
      </c>
      <c r="O17" s="28">
        <f t="shared" si="5"/>
        <v>100.86437891219937</v>
      </c>
      <c r="Q17" s="30"/>
    </row>
    <row r="18" spans="1:17" ht="16.5" x14ac:dyDescent="0.3">
      <c r="A18" s="1" t="s">
        <v>16</v>
      </c>
      <c r="B18" s="31" t="s">
        <v>27</v>
      </c>
      <c r="C18" s="60">
        <v>853181419</v>
      </c>
      <c r="D18" s="61">
        <v>878574294</v>
      </c>
      <c r="E18" s="62">
        <f t="shared" si="0"/>
        <v>25392875</v>
      </c>
      <c r="F18" s="60">
        <v>895322197</v>
      </c>
      <c r="G18" s="61">
        <v>916157504</v>
      </c>
      <c r="H18" s="62">
        <f t="shared" si="1"/>
        <v>20835307</v>
      </c>
      <c r="I18" s="62">
        <v>959228029</v>
      </c>
      <c r="J18" s="40">
        <f t="shared" si="2"/>
        <v>2.9762573861210639</v>
      </c>
      <c r="K18" s="33">
        <f t="shared" si="3"/>
        <v>2.327129503748917</v>
      </c>
      <c r="L18" s="83">
        <v>25392875</v>
      </c>
      <c r="M18" s="81">
        <v>20835307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2069993</v>
      </c>
      <c r="D19" s="67">
        <v>-105372948</v>
      </c>
      <c r="E19" s="68">
        <f t="shared" si="0"/>
        <v>-107442941</v>
      </c>
      <c r="F19" s="69">
        <v>4276145</v>
      </c>
      <c r="G19" s="70">
        <v>-107814244</v>
      </c>
      <c r="H19" s="71">
        <f t="shared" si="1"/>
        <v>-112090389</v>
      </c>
      <c r="I19" s="71">
        <v>-114794005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-732392</v>
      </c>
      <c r="M22" s="79">
        <v>-7922643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8985392</v>
      </c>
      <c r="D23" s="58">
        <v>12320000</v>
      </c>
      <c r="E23" s="59">
        <f t="shared" si="0"/>
        <v>3334608</v>
      </c>
      <c r="F23" s="57">
        <v>7832363</v>
      </c>
      <c r="G23" s="58">
        <v>12886720</v>
      </c>
      <c r="H23" s="59">
        <f t="shared" si="1"/>
        <v>5054357</v>
      </c>
      <c r="I23" s="59">
        <v>13479509</v>
      </c>
      <c r="J23" s="27">
        <f t="shared" si="2"/>
        <v>37.111435984095074</v>
      </c>
      <c r="K23" s="28">
        <f t="shared" si="3"/>
        <v>64.531700075698737</v>
      </c>
      <c r="L23" s="78">
        <v>-732392</v>
      </c>
      <c r="M23" s="79">
        <v>-7922643</v>
      </c>
      <c r="N23" s="29">
        <f t="shared" si="4"/>
        <v>-455.30371713508612</v>
      </c>
      <c r="O23" s="28">
        <f t="shared" si="5"/>
        <v>-63.79634927384712</v>
      </c>
      <c r="Q23" s="30"/>
    </row>
    <row r="24" spans="1:17" x14ac:dyDescent="0.2">
      <c r="A24" s="4" t="s">
        <v>16</v>
      </c>
      <c r="B24" s="26" t="s">
        <v>32</v>
      </c>
      <c r="C24" s="57">
        <v>57487000</v>
      </c>
      <c r="D24" s="58">
        <v>53420000</v>
      </c>
      <c r="E24" s="59">
        <f t="shared" si="0"/>
        <v>-4067000</v>
      </c>
      <c r="F24" s="57">
        <v>42622000</v>
      </c>
      <c r="G24" s="58">
        <v>29645000</v>
      </c>
      <c r="H24" s="59">
        <f t="shared" si="1"/>
        <v>-12977000</v>
      </c>
      <c r="I24" s="59">
        <v>31924000</v>
      </c>
      <c r="J24" s="27">
        <f t="shared" si="2"/>
        <v>-7.0746429627567968</v>
      </c>
      <c r="K24" s="28">
        <f t="shared" si="3"/>
        <v>-30.446717657547744</v>
      </c>
      <c r="L24" s="78">
        <v>-732392</v>
      </c>
      <c r="M24" s="79">
        <v>-7922643</v>
      </c>
      <c r="N24" s="29">
        <f t="shared" si="4"/>
        <v>555.30371713508612</v>
      </c>
      <c r="O24" s="28">
        <f t="shared" si="5"/>
        <v>163.79634927384711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-732392</v>
      </c>
      <c r="M25" s="79">
        <v>-7922643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66472392</v>
      </c>
      <c r="D26" s="61">
        <v>65740000</v>
      </c>
      <c r="E26" s="62">
        <f t="shared" si="0"/>
        <v>-732392</v>
      </c>
      <c r="F26" s="60">
        <v>50454363</v>
      </c>
      <c r="G26" s="61">
        <v>42531720</v>
      </c>
      <c r="H26" s="62">
        <f t="shared" si="1"/>
        <v>-7922643</v>
      </c>
      <c r="I26" s="62">
        <v>45403509</v>
      </c>
      <c r="J26" s="40">
        <f t="shared" si="2"/>
        <v>-1.1017987738428308</v>
      </c>
      <c r="K26" s="33">
        <f t="shared" si="3"/>
        <v>-15.702592459645166</v>
      </c>
      <c r="L26" s="83">
        <v>-732392</v>
      </c>
      <c r="M26" s="81">
        <v>-7922643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30896450</v>
      </c>
      <c r="D28" s="58">
        <v>31499000</v>
      </c>
      <c r="E28" s="59">
        <f t="shared" si="0"/>
        <v>602550</v>
      </c>
      <c r="F28" s="57">
        <v>42622000</v>
      </c>
      <c r="G28" s="58">
        <v>4762100</v>
      </c>
      <c r="H28" s="59">
        <f t="shared" si="1"/>
        <v>-37859900</v>
      </c>
      <c r="I28" s="59">
        <v>4762100</v>
      </c>
      <c r="J28" s="27">
        <f t="shared" si="2"/>
        <v>1.950224054867145</v>
      </c>
      <c r="K28" s="28">
        <f t="shared" si="3"/>
        <v>-88.827131528318702</v>
      </c>
      <c r="L28" s="78">
        <v>-732392</v>
      </c>
      <c r="M28" s="79">
        <v>-7922643</v>
      </c>
      <c r="N28" s="29">
        <f t="shared" si="4"/>
        <v>-82.271515800281819</v>
      </c>
      <c r="O28" s="28">
        <f t="shared" si="5"/>
        <v>477.86956953632773</v>
      </c>
      <c r="Q28" s="30"/>
    </row>
    <row r="29" spans="1:17" x14ac:dyDescent="0.2">
      <c r="A29" s="4" t="s">
        <v>16</v>
      </c>
      <c r="B29" s="26" t="s">
        <v>36</v>
      </c>
      <c r="C29" s="57">
        <v>1500000</v>
      </c>
      <c r="D29" s="58">
        <v>2500000</v>
      </c>
      <c r="E29" s="59">
        <f t="shared" si="0"/>
        <v>1000000</v>
      </c>
      <c r="F29" s="57">
        <v>0</v>
      </c>
      <c r="G29" s="58">
        <v>1900650</v>
      </c>
      <c r="H29" s="59">
        <f t="shared" si="1"/>
        <v>1900650</v>
      </c>
      <c r="I29" s="59">
        <v>1700000</v>
      </c>
      <c r="J29" s="27">
        <f t="shared" si="2"/>
        <v>66.666666666666657</v>
      </c>
      <c r="K29" s="28">
        <f t="shared" si="3"/>
        <v>0</v>
      </c>
      <c r="L29" s="78">
        <v>-732392</v>
      </c>
      <c r="M29" s="79">
        <v>-7922643</v>
      </c>
      <c r="N29" s="29">
        <f t="shared" si="4"/>
        <v>-136.53890266414709</v>
      </c>
      <c r="O29" s="28">
        <f t="shared" si="5"/>
        <v>-23.990100273355747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-732392</v>
      </c>
      <c r="M30" s="79">
        <v>-7922643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23399796</v>
      </c>
      <c r="D31" s="58">
        <v>18421000</v>
      </c>
      <c r="E31" s="59">
        <f t="shared" si="0"/>
        <v>-4978796</v>
      </c>
      <c r="F31" s="57">
        <v>5616875</v>
      </c>
      <c r="G31" s="58">
        <v>22166250</v>
      </c>
      <c r="H31" s="59">
        <f t="shared" si="1"/>
        <v>16549375</v>
      </c>
      <c r="I31" s="59">
        <v>23838364</v>
      </c>
      <c r="J31" s="27">
        <f t="shared" si="2"/>
        <v>-21.277091475498334</v>
      </c>
      <c r="K31" s="28">
        <f t="shared" si="3"/>
        <v>294.63669745187497</v>
      </c>
      <c r="L31" s="78">
        <v>-732392</v>
      </c>
      <c r="M31" s="79">
        <v>-7922643</v>
      </c>
      <c r="N31" s="29">
        <f t="shared" si="4"/>
        <v>679.79934242864476</v>
      </c>
      <c r="O31" s="28">
        <f t="shared" si="5"/>
        <v>-208.88704691098664</v>
      </c>
      <c r="Q31" s="30"/>
    </row>
    <row r="32" spans="1:17" x14ac:dyDescent="0.2">
      <c r="A32" s="4" t="s">
        <v>16</v>
      </c>
      <c r="B32" s="26" t="s">
        <v>39</v>
      </c>
      <c r="C32" s="57">
        <v>10676146</v>
      </c>
      <c r="D32" s="58">
        <v>13320000</v>
      </c>
      <c r="E32" s="59">
        <f t="shared" si="0"/>
        <v>2643854</v>
      </c>
      <c r="F32" s="57">
        <v>2215488</v>
      </c>
      <c r="G32" s="58">
        <v>13702720</v>
      </c>
      <c r="H32" s="59">
        <f t="shared" si="1"/>
        <v>11487232</v>
      </c>
      <c r="I32" s="59">
        <v>15103045</v>
      </c>
      <c r="J32" s="27">
        <f t="shared" si="2"/>
        <v>24.764123682834612</v>
      </c>
      <c r="K32" s="28">
        <f t="shared" si="3"/>
        <v>518.49669237657793</v>
      </c>
      <c r="L32" s="78">
        <v>-732392</v>
      </c>
      <c r="M32" s="79">
        <v>-7922643</v>
      </c>
      <c r="N32" s="29">
        <f t="shared" si="4"/>
        <v>-360.98892396421587</v>
      </c>
      <c r="O32" s="28">
        <f t="shared" si="5"/>
        <v>-144.99242235198531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66472392</v>
      </c>
      <c r="D33" s="76">
        <v>65740000</v>
      </c>
      <c r="E33" s="77">
        <f t="shared" si="0"/>
        <v>-732392</v>
      </c>
      <c r="F33" s="75">
        <v>50454363</v>
      </c>
      <c r="G33" s="76">
        <v>42531720</v>
      </c>
      <c r="H33" s="77">
        <f t="shared" si="1"/>
        <v>-7922643</v>
      </c>
      <c r="I33" s="77">
        <v>45403509</v>
      </c>
      <c r="J33" s="53">
        <f t="shared" si="2"/>
        <v>-1.1017987738428308</v>
      </c>
      <c r="K33" s="54">
        <f t="shared" si="3"/>
        <v>-15.702592459645166</v>
      </c>
      <c r="L33" s="90">
        <v>-732392</v>
      </c>
      <c r="M33" s="91">
        <v>-7922643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917535475</v>
      </c>
      <c r="D8" s="58">
        <v>865767656</v>
      </c>
      <c r="E8" s="59">
        <f>$D8       -$C8</f>
        <v>-51767819</v>
      </c>
      <c r="F8" s="57">
        <v>960659643</v>
      </c>
      <c r="G8" s="58">
        <v>869602967</v>
      </c>
      <c r="H8" s="59">
        <f>$G8       -$F8</f>
        <v>-91056676</v>
      </c>
      <c r="I8" s="59">
        <v>895295101</v>
      </c>
      <c r="J8" s="27">
        <f>IF(($C8       =0),0,(($E8       /$C8       )*100))</f>
        <v>-5.6420509517629283</v>
      </c>
      <c r="K8" s="28">
        <f>IF(($F8       =0),0,(($H8       /$F8       )*100))</f>
        <v>-9.4785574332698399</v>
      </c>
      <c r="L8" s="78">
        <v>-47737113</v>
      </c>
      <c r="M8" s="79">
        <v>85988384</v>
      </c>
      <c r="N8" s="29">
        <f>IF(($L8       =0),0,(($E8       /$L8       )*100))</f>
        <v>108.44354789532413</v>
      </c>
      <c r="O8" s="28">
        <f>IF(($M8       =0),0,(($H8       /$M8       )*100))</f>
        <v>-105.89415891337137</v>
      </c>
      <c r="Q8" s="30"/>
    </row>
    <row r="9" spans="1:17" x14ac:dyDescent="0.2">
      <c r="A9" s="1" t="s">
        <v>16</v>
      </c>
      <c r="B9" s="26" t="s">
        <v>19</v>
      </c>
      <c r="C9" s="57">
        <v>2869664472</v>
      </c>
      <c r="D9" s="58">
        <v>2800110514</v>
      </c>
      <c r="E9" s="59">
        <f>$D9       -$C9</f>
        <v>-69553958</v>
      </c>
      <c r="F9" s="57">
        <v>3004538701</v>
      </c>
      <c r="G9" s="58">
        <v>3137967420</v>
      </c>
      <c r="H9" s="59">
        <f>$G9       -$F9</f>
        <v>133428719</v>
      </c>
      <c r="I9" s="59">
        <v>3523881592</v>
      </c>
      <c r="J9" s="27">
        <f>IF(($C9       =0),0,(($E9       /$C9       )*100))</f>
        <v>-2.423766216526515</v>
      </c>
      <c r="K9" s="28">
        <f>IF(($F9       =0),0,(($H9       /$F9       )*100))</f>
        <v>4.4409053195284498</v>
      </c>
      <c r="L9" s="78">
        <v>-47737113</v>
      </c>
      <c r="M9" s="79">
        <v>85988384</v>
      </c>
      <c r="N9" s="29">
        <f>IF(($L9       =0),0,(($E9       /$L9       )*100))</f>
        <v>145.70206204133041</v>
      </c>
      <c r="O9" s="28">
        <f>IF(($M9       =0),0,(($H9       /$M9       )*100))</f>
        <v>155.17063211700781</v>
      </c>
      <c r="Q9" s="30"/>
    </row>
    <row r="10" spans="1:17" x14ac:dyDescent="0.2">
      <c r="A10" s="1" t="s">
        <v>16</v>
      </c>
      <c r="B10" s="26" t="s">
        <v>20</v>
      </c>
      <c r="C10" s="57">
        <v>1183670439</v>
      </c>
      <c r="D10" s="58">
        <v>1257255103</v>
      </c>
      <c r="E10" s="59">
        <f t="shared" ref="E10:E33" si="0">$D10      -$C10</f>
        <v>73584664</v>
      </c>
      <c r="F10" s="57">
        <v>1289337654</v>
      </c>
      <c r="G10" s="58">
        <v>1332953995</v>
      </c>
      <c r="H10" s="59">
        <f t="shared" ref="H10:H33" si="1">$G10      -$F10</f>
        <v>43616341</v>
      </c>
      <c r="I10" s="59">
        <v>1417911643</v>
      </c>
      <c r="J10" s="27">
        <f t="shared" ref="J10:J33" si="2">IF(($C10      =0),0,(($E10      /$C10      )*100))</f>
        <v>6.2166513224885902</v>
      </c>
      <c r="K10" s="28">
        <f t="shared" ref="K10:K33" si="3">IF(($F10      =0),0,(($H10      /$F10      )*100))</f>
        <v>3.3828486172482477</v>
      </c>
      <c r="L10" s="78">
        <v>-47737113</v>
      </c>
      <c r="M10" s="79">
        <v>85988384</v>
      </c>
      <c r="N10" s="29">
        <f t="shared" ref="N10:N33" si="4">IF(($L10      =0),0,(($E10      /$L10      )*100))</f>
        <v>-154.14560993665452</v>
      </c>
      <c r="O10" s="28">
        <f t="shared" ref="O10:O33" si="5">IF(($M10      =0),0,(($H10      /$M10      )*100))</f>
        <v>50.723526796363558</v>
      </c>
      <c r="Q10" s="30"/>
    </row>
    <row r="11" spans="1:17" ht="16.5" x14ac:dyDescent="0.3">
      <c r="A11" s="4" t="s">
        <v>16</v>
      </c>
      <c r="B11" s="31" t="s">
        <v>21</v>
      </c>
      <c r="C11" s="60">
        <v>4970870386</v>
      </c>
      <c r="D11" s="61">
        <v>4923133273</v>
      </c>
      <c r="E11" s="62">
        <f t="shared" si="0"/>
        <v>-47737113</v>
      </c>
      <c r="F11" s="60">
        <v>5254535998</v>
      </c>
      <c r="G11" s="61">
        <v>5340524382</v>
      </c>
      <c r="H11" s="62">
        <f t="shared" si="1"/>
        <v>85988384</v>
      </c>
      <c r="I11" s="62">
        <v>5837088336</v>
      </c>
      <c r="J11" s="32">
        <f t="shared" si="2"/>
        <v>-0.96033710986404308</v>
      </c>
      <c r="K11" s="33">
        <f t="shared" si="3"/>
        <v>1.6364600800666169</v>
      </c>
      <c r="L11" s="80">
        <v>-47737113</v>
      </c>
      <c r="M11" s="81">
        <v>85988384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1116124306</v>
      </c>
      <c r="D13" s="58">
        <v>1166402319</v>
      </c>
      <c r="E13" s="59">
        <f t="shared" si="0"/>
        <v>50278013</v>
      </c>
      <c r="F13" s="57">
        <v>1168582168</v>
      </c>
      <c r="G13" s="58">
        <v>1223556032</v>
      </c>
      <c r="H13" s="59">
        <f t="shared" si="1"/>
        <v>54973864</v>
      </c>
      <c r="I13" s="59">
        <v>1283510262</v>
      </c>
      <c r="J13" s="27">
        <f t="shared" si="2"/>
        <v>4.5046965404944777</v>
      </c>
      <c r="K13" s="28">
        <f t="shared" si="3"/>
        <v>4.7043216562243488</v>
      </c>
      <c r="L13" s="78">
        <v>-59035180</v>
      </c>
      <c r="M13" s="79">
        <v>56487053</v>
      </c>
      <c r="N13" s="29">
        <f t="shared" si="4"/>
        <v>-85.166189041856057</v>
      </c>
      <c r="O13" s="28">
        <f t="shared" si="5"/>
        <v>97.321175526717596</v>
      </c>
      <c r="Q13" s="30"/>
    </row>
    <row r="14" spans="1:17" x14ac:dyDescent="0.2">
      <c r="A14" s="1" t="s">
        <v>16</v>
      </c>
      <c r="B14" s="26" t="s">
        <v>24</v>
      </c>
      <c r="C14" s="57">
        <v>757439989</v>
      </c>
      <c r="D14" s="58">
        <v>768469543</v>
      </c>
      <c r="E14" s="59">
        <f t="shared" si="0"/>
        <v>11029554</v>
      </c>
      <c r="F14" s="57">
        <v>793039668</v>
      </c>
      <c r="G14" s="58">
        <v>806124551</v>
      </c>
      <c r="H14" s="59">
        <f t="shared" si="1"/>
        <v>13084883</v>
      </c>
      <c r="I14" s="59">
        <v>825624654</v>
      </c>
      <c r="J14" s="27">
        <f t="shared" si="2"/>
        <v>1.4561620933906092</v>
      </c>
      <c r="K14" s="28">
        <f t="shared" si="3"/>
        <v>1.649965761864008</v>
      </c>
      <c r="L14" s="78">
        <v>-59035180</v>
      </c>
      <c r="M14" s="79">
        <v>56487053</v>
      </c>
      <c r="N14" s="29">
        <f t="shared" si="4"/>
        <v>-18.683019176023517</v>
      </c>
      <c r="O14" s="28">
        <f t="shared" si="5"/>
        <v>23.164393086677755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-59035180</v>
      </c>
      <c r="M15" s="79">
        <v>56487053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1696254297</v>
      </c>
      <c r="D16" s="58">
        <v>1669349359</v>
      </c>
      <c r="E16" s="59">
        <f t="shared" si="0"/>
        <v>-26904938</v>
      </c>
      <c r="F16" s="57">
        <v>1779370758</v>
      </c>
      <c r="G16" s="58">
        <v>1931437209</v>
      </c>
      <c r="H16" s="59">
        <f t="shared" si="1"/>
        <v>152066451</v>
      </c>
      <c r="I16" s="59">
        <v>2304672851</v>
      </c>
      <c r="J16" s="27">
        <f t="shared" si="2"/>
        <v>-1.5861382369131884</v>
      </c>
      <c r="K16" s="28">
        <f t="shared" si="3"/>
        <v>8.5460801418880017</v>
      </c>
      <c r="L16" s="78">
        <v>-59035180</v>
      </c>
      <c r="M16" s="79">
        <v>56487053</v>
      </c>
      <c r="N16" s="29">
        <f t="shared" si="4"/>
        <v>45.574415119933569</v>
      </c>
      <c r="O16" s="28">
        <f t="shared" si="5"/>
        <v>269.20584970152362</v>
      </c>
      <c r="Q16" s="30"/>
    </row>
    <row r="17" spans="1:17" x14ac:dyDescent="0.2">
      <c r="A17" s="1" t="s">
        <v>16</v>
      </c>
      <c r="B17" s="26" t="s">
        <v>26</v>
      </c>
      <c r="C17" s="57">
        <v>1599340449</v>
      </c>
      <c r="D17" s="58">
        <v>1505902640</v>
      </c>
      <c r="E17" s="59">
        <f t="shared" si="0"/>
        <v>-93437809</v>
      </c>
      <c r="F17" s="57">
        <v>1684970330</v>
      </c>
      <c r="G17" s="58">
        <v>1521332185</v>
      </c>
      <c r="H17" s="59">
        <f t="shared" si="1"/>
        <v>-163638145</v>
      </c>
      <c r="I17" s="59">
        <v>1577435246</v>
      </c>
      <c r="J17" s="39">
        <f t="shared" si="2"/>
        <v>-5.8422713599485778</v>
      </c>
      <c r="K17" s="28">
        <f t="shared" si="3"/>
        <v>-9.7116336167177497</v>
      </c>
      <c r="L17" s="82">
        <v>-59035180</v>
      </c>
      <c r="M17" s="79">
        <v>56487053</v>
      </c>
      <c r="N17" s="29">
        <f t="shared" si="4"/>
        <v>158.274793097946</v>
      </c>
      <c r="O17" s="28">
        <f t="shared" si="5"/>
        <v>-289.69141831491896</v>
      </c>
      <c r="Q17" s="30"/>
    </row>
    <row r="18" spans="1:17" ht="16.5" x14ac:dyDescent="0.3">
      <c r="A18" s="1" t="s">
        <v>16</v>
      </c>
      <c r="B18" s="31" t="s">
        <v>27</v>
      </c>
      <c r="C18" s="60">
        <v>5169159041</v>
      </c>
      <c r="D18" s="61">
        <v>5110123861</v>
      </c>
      <c r="E18" s="62">
        <f t="shared" si="0"/>
        <v>-59035180</v>
      </c>
      <c r="F18" s="60">
        <v>5425962924</v>
      </c>
      <c r="G18" s="61">
        <v>5482449977</v>
      </c>
      <c r="H18" s="62">
        <f t="shared" si="1"/>
        <v>56487053</v>
      </c>
      <c r="I18" s="62">
        <v>5991243013</v>
      </c>
      <c r="J18" s="40">
        <f t="shared" si="2"/>
        <v>-1.1420654603921676</v>
      </c>
      <c r="K18" s="33">
        <f t="shared" si="3"/>
        <v>1.0410512159997944</v>
      </c>
      <c r="L18" s="83">
        <v>-59035180</v>
      </c>
      <c r="M18" s="81">
        <v>56487053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-198288655</v>
      </c>
      <c r="D19" s="67">
        <v>-186990588</v>
      </c>
      <c r="E19" s="68">
        <f t="shared" si="0"/>
        <v>11298067</v>
      </c>
      <c r="F19" s="69">
        <v>-171426926</v>
      </c>
      <c r="G19" s="70">
        <v>-141925595</v>
      </c>
      <c r="H19" s="71">
        <f t="shared" si="1"/>
        <v>29501331</v>
      </c>
      <c r="I19" s="71">
        <v>-154154677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4698350</v>
      </c>
      <c r="M22" s="79">
        <v>-26831150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7010000</v>
      </c>
      <c r="E23" s="59">
        <f t="shared" si="0"/>
        <v>6010000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601</v>
      </c>
      <c r="K23" s="28">
        <f t="shared" si="3"/>
        <v>0</v>
      </c>
      <c r="L23" s="78">
        <v>4698350</v>
      </c>
      <c r="M23" s="79">
        <v>-26831150</v>
      </c>
      <c r="N23" s="29">
        <f t="shared" si="4"/>
        <v>127.91724754435067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203917500</v>
      </c>
      <c r="D24" s="58">
        <v>202605850</v>
      </c>
      <c r="E24" s="59">
        <f t="shared" si="0"/>
        <v>-1311650</v>
      </c>
      <c r="F24" s="57">
        <v>208017150</v>
      </c>
      <c r="G24" s="58">
        <v>181186000</v>
      </c>
      <c r="H24" s="59">
        <f t="shared" si="1"/>
        <v>-26831150</v>
      </c>
      <c r="I24" s="59">
        <v>218365250</v>
      </c>
      <c r="J24" s="27">
        <f t="shared" si="2"/>
        <v>-0.64322581436119997</v>
      </c>
      <c r="K24" s="28">
        <f t="shared" si="3"/>
        <v>-12.898527837728766</v>
      </c>
      <c r="L24" s="78">
        <v>4698350</v>
      </c>
      <c r="M24" s="79">
        <v>-26831150</v>
      </c>
      <c r="N24" s="29">
        <f t="shared" si="4"/>
        <v>-27.917247544350676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4698350</v>
      </c>
      <c r="M25" s="79">
        <v>-26831150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204917500</v>
      </c>
      <c r="D26" s="61">
        <v>209615850</v>
      </c>
      <c r="E26" s="62">
        <f t="shared" si="0"/>
        <v>4698350</v>
      </c>
      <c r="F26" s="60">
        <v>209017150</v>
      </c>
      <c r="G26" s="61">
        <v>182186000</v>
      </c>
      <c r="H26" s="62">
        <f t="shared" si="1"/>
        <v>-26831150</v>
      </c>
      <c r="I26" s="62">
        <v>219365250</v>
      </c>
      <c r="J26" s="40">
        <f t="shared" si="2"/>
        <v>2.292800761281979</v>
      </c>
      <c r="K26" s="33">
        <f t="shared" si="3"/>
        <v>-12.836817457323477</v>
      </c>
      <c r="L26" s="83">
        <v>4698350</v>
      </c>
      <c r="M26" s="81">
        <v>-26831150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50000000</v>
      </c>
      <c r="D28" s="58">
        <v>63746350</v>
      </c>
      <c r="E28" s="59">
        <f t="shared" si="0"/>
        <v>13746350</v>
      </c>
      <c r="F28" s="57">
        <v>33467000</v>
      </c>
      <c r="G28" s="58">
        <v>54086000</v>
      </c>
      <c r="H28" s="59">
        <f t="shared" si="1"/>
        <v>20619000</v>
      </c>
      <c r="I28" s="59">
        <v>77365000</v>
      </c>
      <c r="J28" s="27">
        <f t="shared" si="2"/>
        <v>27.492699999999999</v>
      </c>
      <c r="K28" s="28">
        <f t="shared" si="3"/>
        <v>61.609944124062508</v>
      </c>
      <c r="L28" s="78">
        <v>4198350</v>
      </c>
      <c r="M28" s="79">
        <v>-26831150</v>
      </c>
      <c r="N28" s="29">
        <f t="shared" si="4"/>
        <v>327.42267795681641</v>
      </c>
      <c r="O28" s="28">
        <f t="shared" si="5"/>
        <v>-76.847246577205979</v>
      </c>
      <c r="Q28" s="30"/>
    </row>
    <row r="29" spans="1:17" x14ac:dyDescent="0.2">
      <c r="A29" s="4" t="s">
        <v>16</v>
      </c>
      <c r="B29" s="26" t="s">
        <v>36</v>
      </c>
      <c r="C29" s="57">
        <v>44705000</v>
      </c>
      <c r="D29" s="58">
        <v>26026000</v>
      </c>
      <c r="E29" s="59">
        <f t="shared" si="0"/>
        <v>-18679000</v>
      </c>
      <c r="F29" s="57">
        <v>41484000</v>
      </c>
      <c r="G29" s="58">
        <v>11000000</v>
      </c>
      <c r="H29" s="59">
        <f t="shared" si="1"/>
        <v>-30484000</v>
      </c>
      <c r="I29" s="59">
        <v>32000000</v>
      </c>
      <c r="J29" s="27">
        <f t="shared" si="2"/>
        <v>-41.782798344704169</v>
      </c>
      <c r="K29" s="28">
        <f t="shared" si="3"/>
        <v>-73.483752772153125</v>
      </c>
      <c r="L29" s="78">
        <v>4198350</v>
      </c>
      <c r="M29" s="79">
        <v>-26831150</v>
      </c>
      <c r="N29" s="29">
        <f t="shared" si="4"/>
        <v>-444.91288244191168</v>
      </c>
      <c r="O29" s="28">
        <f t="shared" si="5"/>
        <v>113.61421333040143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4198350</v>
      </c>
      <c r="M30" s="79">
        <v>-26831150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16000000</v>
      </c>
      <c r="D31" s="58">
        <v>30833500</v>
      </c>
      <c r="E31" s="59">
        <f t="shared" si="0"/>
        <v>14833500</v>
      </c>
      <c r="F31" s="57">
        <v>11000000</v>
      </c>
      <c r="G31" s="58">
        <v>16100000</v>
      </c>
      <c r="H31" s="59">
        <f t="shared" si="1"/>
        <v>5100000</v>
      </c>
      <c r="I31" s="59">
        <v>12100000</v>
      </c>
      <c r="J31" s="27">
        <f t="shared" si="2"/>
        <v>92.709375000000009</v>
      </c>
      <c r="K31" s="28">
        <f t="shared" si="3"/>
        <v>46.36363636363636</v>
      </c>
      <c r="L31" s="78">
        <v>4198350</v>
      </c>
      <c r="M31" s="79">
        <v>-26831150</v>
      </c>
      <c r="N31" s="29">
        <f t="shared" si="4"/>
        <v>353.31737468291118</v>
      </c>
      <c r="O31" s="28">
        <f t="shared" si="5"/>
        <v>-19.007757774079753</v>
      </c>
      <c r="Q31" s="30"/>
    </row>
    <row r="32" spans="1:17" x14ac:dyDescent="0.2">
      <c r="A32" s="4" t="s">
        <v>16</v>
      </c>
      <c r="B32" s="26" t="s">
        <v>39</v>
      </c>
      <c r="C32" s="57">
        <v>94712500</v>
      </c>
      <c r="D32" s="58">
        <v>89010000</v>
      </c>
      <c r="E32" s="59">
        <f t="shared" si="0"/>
        <v>-5702500</v>
      </c>
      <c r="F32" s="57">
        <v>123066150</v>
      </c>
      <c r="G32" s="58">
        <v>101000000</v>
      </c>
      <c r="H32" s="59">
        <f t="shared" si="1"/>
        <v>-22066150</v>
      </c>
      <c r="I32" s="59">
        <v>97900250</v>
      </c>
      <c r="J32" s="27">
        <f t="shared" si="2"/>
        <v>-6.0208525801768511</v>
      </c>
      <c r="K32" s="28">
        <f t="shared" si="3"/>
        <v>-17.930316338001962</v>
      </c>
      <c r="L32" s="78">
        <v>4198350</v>
      </c>
      <c r="M32" s="79">
        <v>-26831150</v>
      </c>
      <c r="N32" s="29">
        <f t="shared" si="4"/>
        <v>-135.8271701978158</v>
      </c>
      <c r="O32" s="28">
        <f t="shared" si="5"/>
        <v>82.240791020884302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205417500</v>
      </c>
      <c r="D33" s="76">
        <v>209615850</v>
      </c>
      <c r="E33" s="77">
        <f t="shared" si="0"/>
        <v>4198350</v>
      </c>
      <c r="F33" s="75">
        <v>209017150</v>
      </c>
      <c r="G33" s="76">
        <v>182186000</v>
      </c>
      <c r="H33" s="77">
        <f t="shared" si="1"/>
        <v>-26831150</v>
      </c>
      <c r="I33" s="77">
        <v>219365250</v>
      </c>
      <c r="J33" s="53">
        <f t="shared" si="2"/>
        <v>2.0438132096827193</v>
      </c>
      <c r="K33" s="54">
        <f t="shared" si="3"/>
        <v>-12.836817457323477</v>
      </c>
      <c r="L33" s="90">
        <v>4198350</v>
      </c>
      <c r="M33" s="91">
        <v>-26831150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507516360</v>
      </c>
      <c r="D8" s="58">
        <v>639381228</v>
      </c>
      <c r="E8" s="59">
        <f>$D8       -$C8</f>
        <v>131864868</v>
      </c>
      <c r="F8" s="57">
        <v>527817024</v>
      </c>
      <c r="G8" s="58">
        <v>662156456</v>
      </c>
      <c r="H8" s="59">
        <f>$G8       -$F8</f>
        <v>134339432</v>
      </c>
      <c r="I8" s="59">
        <v>685302768</v>
      </c>
      <c r="J8" s="27">
        <f>IF(($C8       =0),0,(($E8       /$C8       )*100))</f>
        <v>25.982387641651588</v>
      </c>
      <c r="K8" s="28">
        <f>IF(($F8       =0),0,(($H8       /$F8       )*100))</f>
        <v>25.451894480766125</v>
      </c>
      <c r="L8" s="78">
        <v>28012587</v>
      </c>
      <c r="M8" s="79">
        <v>30402721</v>
      </c>
      <c r="N8" s="29">
        <f>IF(($L8       =0),0,(($E8       /$L8       )*100))</f>
        <v>470.73434524272966</v>
      </c>
      <c r="O8" s="28">
        <f>IF(($M8       =0),0,(($H8       /$M8       )*100))</f>
        <v>441.86647635913909</v>
      </c>
      <c r="Q8" s="30"/>
    </row>
    <row r="9" spans="1:17" x14ac:dyDescent="0.2">
      <c r="A9" s="1" t="s">
        <v>16</v>
      </c>
      <c r="B9" s="26" t="s">
        <v>19</v>
      </c>
      <c r="C9" s="57">
        <v>1371319164</v>
      </c>
      <c r="D9" s="58">
        <v>1231274890</v>
      </c>
      <c r="E9" s="59">
        <f>$D9       -$C9</f>
        <v>-140044274</v>
      </c>
      <c r="F9" s="57">
        <v>1479619326</v>
      </c>
      <c r="G9" s="58">
        <v>1398297191</v>
      </c>
      <c r="H9" s="59">
        <f>$G9       -$F9</f>
        <v>-81322135</v>
      </c>
      <c r="I9" s="59">
        <v>1630277890</v>
      </c>
      <c r="J9" s="27">
        <f>IF(($C9       =0),0,(($E9       /$C9       )*100))</f>
        <v>-10.212376350922199</v>
      </c>
      <c r="K9" s="28">
        <f>IF(($F9       =0),0,(($H9       /$F9       )*100))</f>
        <v>-5.496152528626812</v>
      </c>
      <c r="L9" s="78">
        <v>28012587</v>
      </c>
      <c r="M9" s="79">
        <v>30402721</v>
      </c>
      <c r="N9" s="29">
        <f>IF(($L9       =0),0,(($E9       /$L9       )*100))</f>
        <v>-499.93338351791641</v>
      </c>
      <c r="O9" s="28">
        <f>IF(($M9       =0),0,(($H9       /$M9       )*100))</f>
        <v>-267.48308153076164</v>
      </c>
      <c r="Q9" s="30"/>
    </row>
    <row r="10" spans="1:17" x14ac:dyDescent="0.2">
      <c r="A10" s="1" t="s">
        <v>16</v>
      </c>
      <c r="B10" s="26" t="s">
        <v>20</v>
      </c>
      <c r="C10" s="57">
        <v>608107840</v>
      </c>
      <c r="D10" s="58">
        <v>644299833</v>
      </c>
      <c r="E10" s="59">
        <f t="shared" ref="E10:E33" si="0">$D10      -$C10</f>
        <v>36191993</v>
      </c>
      <c r="F10" s="57">
        <v>666199768</v>
      </c>
      <c r="G10" s="58">
        <v>643585192</v>
      </c>
      <c r="H10" s="59">
        <f t="shared" ref="H10:H33" si="1">$G10      -$F10</f>
        <v>-22614576</v>
      </c>
      <c r="I10" s="59">
        <v>644949823</v>
      </c>
      <c r="J10" s="27">
        <f t="shared" ref="J10:J33" si="2">IF(($C10      =0),0,(($E10      /$C10      )*100))</f>
        <v>5.9515748062054259</v>
      </c>
      <c r="K10" s="28">
        <f t="shared" ref="K10:K33" si="3">IF(($F10      =0),0,(($H10      /$F10      )*100))</f>
        <v>-3.3945637759513598</v>
      </c>
      <c r="L10" s="78">
        <v>28012587</v>
      </c>
      <c r="M10" s="79">
        <v>30402721</v>
      </c>
      <c r="N10" s="29">
        <f t="shared" ref="N10:N33" si="4">IF(($L10      =0),0,(($E10      /$L10      )*100))</f>
        <v>129.19903827518681</v>
      </c>
      <c r="O10" s="28">
        <f t="shared" ref="O10:O33" si="5">IF(($M10      =0),0,(($H10      /$M10      )*100))</f>
        <v>-74.383394828377362</v>
      </c>
      <c r="Q10" s="30"/>
    </row>
    <row r="11" spans="1:17" ht="16.5" x14ac:dyDescent="0.3">
      <c r="A11" s="4" t="s">
        <v>16</v>
      </c>
      <c r="B11" s="31" t="s">
        <v>21</v>
      </c>
      <c r="C11" s="60">
        <v>2486943364</v>
      </c>
      <c r="D11" s="61">
        <v>2514955951</v>
      </c>
      <c r="E11" s="62">
        <f t="shared" si="0"/>
        <v>28012587</v>
      </c>
      <c r="F11" s="60">
        <v>2673636118</v>
      </c>
      <c r="G11" s="61">
        <v>2704038839</v>
      </c>
      <c r="H11" s="62">
        <f t="shared" si="1"/>
        <v>30402721</v>
      </c>
      <c r="I11" s="62">
        <v>2960530481</v>
      </c>
      <c r="J11" s="32">
        <f t="shared" si="2"/>
        <v>1.1263862058742082</v>
      </c>
      <c r="K11" s="33">
        <f t="shared" si="3"/>
        <v>1.137130097671728</v>
      </c>
      <c r="L11" s="80">
        <v>28012587</v>
      </c>
      <c r="M11" s="81">
        <v>30402721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793193896</v>
      </c>
      <c r="D13" s="58">
        <v>843313819</v>
      </c>
      <c r="E13" s="59">
        <f t="shared" si="0"/>
        <v>50119923</v>
      </c>
      <c r="F13" s="57">
        <v>831802062</v>
      </c>
      <c r="G13" s="58">
        <v>807021910</v>
      </c>
      <c r="H13" s="59">
        <f t="shared" si="1"/>
        <v>-24780152</v>
      </c>
      <c r="I13" s="59">
        <v>814574574</v>
      </c>
      <c r="J13" s="27">
        <f t="shared" si="2"/>
        <v>6.3187479445757102</v>
      </c>
      <c r="K13" s="28">
        <f t="shared" si="3"/>
        <v>-2.9790923985470954</v>
      </c>
      <c r="L13" s="78">
        <v>103938107</v>
      </c>
      <c r="M13" s="79">
        <v>126844764</v>
      </c>
      <c r="N13" s="29">
        <f t="shared" si="4"/>
        <v>48.220931135488158</v>
      </c>
      <c r="O13" s="28">
        <f t="shared" si="5"/>
        <v>-19.535809929056274</v>
      </c>
      <c r="Q13" s="30"/>
    </row>
    <row r="14" spans="1:17" x14ac:dyDescent="0.2">
      <c r="A14" s="1" t="s">
        <v>16</v>
      </c>
      <c r="B14" s="26" t="s">
        <v>24</v>
      </c>
      <c r="C14" s="57">
        <v>33197786</v>
      </c>
      <c r="D14" s="58">
        <v>21164276</v>
      </c>
      <c r="E14" s="59">
        <f t="shared" si="0"/>
        <v>-12033510</v>
      </c>
      <c r="F14" s="57">
        <v>33098224</v>
      </c>
      <c r="G14" s="58">
        <v>22137833</v>
      </c>
      <c r="H14" s="59">
        <f t="shared" si="1"/>
        <v>-10960391</v>
      </c>
      <c r="I14" s="59">
        <v>23156174</v>
      </c>
      <c r="J14" s="27">
        <f t="shared" si="2"/>
        <v>-36.247929304683154</v>
      </c>
      <c r="K14" s="28">
        <f t="shared" si="3"/>
        <v>-33.114740537135766</v>
      </c>
      <c r="L14" s="78">
        <v>103938107</v>
      </c>
      <c r="M14" s="79">
        <v>126844764</v>
      </c>
      <c r="N14" s="29">
        <f t="shared" si="4"/>
        <v>-11.577572795317506</v>
      </c>
      <c r="O14" s="28">
        <f t="shared" si="5"/>
        <v>-8.6407910380912529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103938107</v>
      </c>
      <c r="M15" s="79">
        <v>126844764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759326547</v>
      </c>
      <c r="D16" s="58">
        <v>789406028</v>
      </c>
      <c r="E16" s="59">
        <f t="shared" si="0"/>
        <v>30079481</v>
      </c>
      <c r="F16" s="57">
        <v>858759202</v>
      </c>
      <c r="G16" s="58">
        <v>910974547</v>
      </c>
      <c r="H16" s="59">
        <f t="shared" si="1"/>
        <v>52215345</v>
      </c>
      <c r="I16" s="59">
        <v>1040332931</v>
      </c>
      <c r="J16" s="27">
        <f t="shared" si="2"/>
        <v>3.9613366764062312</v>
      </c>
      <c r="K16" s="28">
        <f t="shared" si="3"/>
        <v>6.0803243654791137</v>
      </c>
      <c r="L16" s="78">
        <v>103938107</v>
      </c>
      <c r="M16" s="79">
        <v>126844764</v>
      </c>
      <c r="N16" s="29">
        <f t="shared" si="4"/>
        <v>28.939800683497154</v>
      </c>
      <c r="O16" s="28">
        <f t="shared" si="5"/>
        <v>41.164761834394675</v>
      </c>
      <c r="Q16" s="30"/>
    </row>
    <row r="17" spans="1:17" x14ac:dyDescent="0.2">
      <c r="A17" s="1" t="s">
        <v>16</v>
      </c>
      <c r="B17" s="26" t="s">
        <v>26</v>
      </c>
      <c r="C17" s="57">
        <v>935787722</v>
      </c>
      <c r="D17" s="58">
        <v>971559935</v>
      </c>
      <c r="E17" s="59">
        <f t="shared" si="0"/>
        <v>35772213</v>
      </c>
      <c r="F17" s="57">
        <v>940823514</v>
      </c>
      <c r="G17" s="58">
        <v>1051193476</v>
      </c>
      <c r="H17" s="59">
        <f t="shared" si="1"/>
        <v>110369962</v>
      </c>
      <c r="I17" s="59">
        <v>1097248570</v>
      </c>
      <c r="J17" s="39">
        <f t="shared" si="2"/>
        <v>3.8226845852974334</v>
      </c>
      <c r="K17" s="28">
        <f t="shared" si="3"/>
        <v>11.731207857545108</v>
      </c>
      <c r="L17" s="82">
        <v>103938107</v>
      </c>
      <c r="M17" s="79">
        <v>126844764</v>
      </c>
      <c r="N17" s="29">
        <f t="shared" si="4"/>
        <v>34.416840976332189</v>
      </c>
      <c r="O17" s="28">
        <f t="shared" si="5"/>
        <v>87.011839132752854</v>
      </c>
      <c r="Q17" s="30"/>
    </row>
    <row r="18" spans="1:17" ht="16.5" x14ac:dyDescent="0.3">
      <c r="A18" s="1" t="s">
        <v>16</v>
      </c>
      <c r="B18" s="31" t="s">
        <v>27</v>
      </c>
      <c r="C18" s="60">
        <v>2521505951</v>
      </c>
      <c r="D18" s="61">
        <v>2625444058</v>
      </c>
      <c r="E18" s="62">
        <f t="shared" si="0"/>
        <v>103938107</v>
      </c>
      <c r="F18" s="60">
        <v>2664483002</v>
      </c>
      <c r="G18" s="61">
        <v>2791327766</v>
      </c>
      <c r="H18" s="62">
        <f t="shared" si="1"/>
        <v>126844764</v>
      </c>
      <c r="I18" s="62">
        <v>2975312249</v>
      </c>
      <c r="J18" s="40">
        <f t="shared" si="2"/>
        <v>4.122064711319811</v>
      </c>
      <c r="K18" s="33">
        <f t="shared" si="3"/>
        <v>4.7605769638908741</v>
      </c>
      <c r="L18" s="83">
        <v>103938107</v>
      </c>
      <c r="M18" s="81">
        <v>126844764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-34562587</v>
      </c>
      <c r="D19" s="67">
        <v>-110488107</v>
      </c>
      <c r="E19" s="68">
        <f t="shared" si="0"/>
        <v>-75925520</v>
      </c>
      <c r="F19" s="69">
        <v>9153116</v>
      </c>
      <c r="G19" s="70">
        <v>-87288927</v>
      </c>
      <c r="H19" s="71">
        <f t="shared" si="1"/>
        <v>-96442043</v>
      </c>
      <c r="I19" s="71">
        <v>-14781768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82657856</v>
      </c>
      <c r="M22" s="79">
        <v>49542416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24399988</v>
      </c>
      <c r="D23" s="58">
        <v>41800000</v>
      </c>
      <c r="E23" s="59">
        <f t="shared" si="0"/>
        <v>17400012</v>
      </c>
      <c r="F23" s="57">
        <v>24803988</v>
      </c>
      <c r="G23" s="58">
        <v>0</v>
      </c>
      <c r="H23" s="59">
        <f t="shared" si="1"/>
        <v>-24803988</v>
      </c>
      <c r="I23" s="59">
        <v>0</v>
      </c>
      <c r="J23" s="27">
        <f t="shared" si="2"/>
        <v>71.311559661422791</v>
      </c>
      <c r="K23" s="28">
        <f t="shared" si="3"/>
        <v>-100</v>
      </c>
      <c r="L23" s="78">
        <v>82657856</v>
      </c>
      <c r="M23" s="79">
        <v>49542416</v>
      </c>
      <c r="N23" s="29">
        <f t="shared" si="4"/>
        <v>21.050645204250156</v>
      </c>
      <c r="O23" s="28">
        <f t="shared" si="5"/>
        <v>-50.066165525718411</v>
      </c>
      <c r="Q23" s="30"/>
    </row>
    <row r="24" spans="1:17" x14ac:dyDescent="0.2">
      <c r="A24" s="4" t="s">
        <v>16</v>
      </c>
      <c r="B24" s="26" t="s">
        <v>32</v>
      </c>
      <c r="C24" s="57">
        <v>104891596</v>
      </c>
      <c r="D24" s="58">
        <v>170149440</v>
      </c>
      <c r="E24" s="59">
        <f t="shared" si="0"/>
        <v>65257844</v>
      </c>
      <c r="F24" s="57">
        <v>78217280</v>
      </c>
      <c r="G24" s="58">
        <v>152563684</v>
      </c>
      <c r="H24" s="59">
        <f t="shared" si="1"/>
        <v>74346404</v>
      </c>
      <c r="I24" s="59">
        <v>132555681</v>
      </c>
      <c r="J24" s="27">
        <f t="shared" si="2"/>
        <v>62.21455911491708</v>
      </c>
      <c r="K24" s="28">
        <f t="shared" si="3"/>
        <v>95.051124252850514</v>
      </c>
      <c r="L24" s="78">
        <v>82657856</v>
      </c>
      <c r="M24" s="79">
        <v>49542416</v>
      </c>
      <c r="N24" s="29">
        <f t="shared" si="4"/>
        <v>78.949354795749855</v>
      </c>
      <c r="O24" s="28">
        <f t="shared" si="5"/>
        <v>150.06616552571842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82657856</v>
      </c>
      <c r="M25" s="79">
        <v>49542416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129291584</v>
      </c>
      <c r="D26" s="61">
        <v>211949440</v>
      </c>
      <c r="E26" s="62">
        <f t="shared" si="0"/>
        <v>82657856</v>
      </c>
      <c r="F26" s="60">
        <v>103021268</v>
      </c>
      <c r="G26" s="61">
        <v>152563684</v>
      </c>
      <c r="H26" s="62">
        <f t="shared" si="1"/>
        <v>49542416</v>
      </c>
      <c r="I26" s="62">
        <v>132555681</v>
      </c>
      <c r="J26" s="40">
        <f t="shared" si="2"/>
        <v>63.931350705704091</v>
      </c>
      <c r="K26" s="33">
        <f t="shared" si="3"/>
        <v>48.089503227624803</v>
      </c>
      <c r="L26" s="83">
        <v>82657856</v>
      </c>
      <c r="M26" s="81">
        <v>49542416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56500408</v>
      </c>
      <c r="E28" s="59">
        <f t="shared" si="0"/>
        <v>56500408</v>
      </c>
      <c r="F28" s="57">
        <v>0</v>
      </c>
      <c r="G28" s="58">
        <v>24758552</v>
      </c>
      <c r="H28" s="59">
        <f t="shared" si="1"/>
        <v>24758552</v>
      </c>
      <c r="I28" s="59">
        <v>5500000</v>
      </c>
      <c r="J28" s="27">
        <f t="shared" si="2"/>
        <v>0</v>
      </c>
      <c r="K28" s="28">
        <f t="shared" si="3"/>
        <v>0</v>
      </c>
      <c r="L28" s="78">
        <v>82657856</v>
      </c>
      <c r="M28" s="79">
        <v>49542416</v>
      </c>
      <c r="N28" s="29">
        <f t="shared" si="4"/>
        <v>68.354553014295462</v>
      </c>
      <c r="O28" s="28">
        <f t="shared" si="5"/>
        <v>49.974454213133242</v>
      </c>
      <c r="Q28" s="30"/>
    </row>
    <row r="29" spans="1:17" x14ac:dyDescent="0.2">
      <c r="A29" s="4" t="s">
        <v>16</v>
      </c>
      <c r="B29" s="26" t="s">
        <v>36</v>
      </c>
      <c r="C29" s="57">
        <v>42237984</v>
      </c>
      <c r="D29" s="58">
        <v>31300000</v>
      </c>
      <c r="E29" s="59">
        <f t="shared" si="0"/>
        <v>-10937984</v>
      </c>
      <c r="F29" s="57">
        <v>43349986</v>
      </c>
      <c r="G29" s="58">
        <v>29548996</v>
      </c>
      <c r="H29" s="59">
        <f t="shared" si="1"/>
        <v>-13800990</v>
      </c>
      <c r="I29" s="59">
        <v>15764000</v>
      </c>
      <c r="J29" s="27">
        <f t="shared" si="2"/>
        <v>-25.896084434332849</v>
      </c>
      <c r="K29" s="28">
        <f t="shared" si="3"/>
        <v>-31.83620405321469</v>
      </c>
      <c r="L29" s="78">
        <v>82657856</v>
      </c>
      <c r="M29" s="79">
        <v>49542416</v>
      </c>
      <c r="N29" s="29">
        <f t="shared" si="4"/>
        <v>-13.23284262296859</v>
      </c>
      <c r="O29" s="28">
        <f t="shared" si="5"/>
        <v>-27.8569175956215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82657856</v>
      </c>
      <c r="M30" s="79">
        <v>49542416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22000000</v>
      </c>
      <c r="E31" s="59">
        <f t="shared" si="0"/>
        <v>22000000</v>
      </c>
      <c r="F31" s="57">
        <v>0</v>
      </c>
      <c r="G31" s="58">
        <v>23000000</v>
      </c>
      <c r="H31" s="59">
        <f t="shared" si="1"/>
        <v>23000000</v>
      </c>
      <c r="I31" s="59">
        <v>27000000</v>
      </c>
      <c r="J31" s="27">
        <f t="shared" si="2"/>
        <v>0</v>
      </c>
      <c r="K31" s="28">
        <f t="shared" si="3"/>
        <v>0</v>
      </c>
      <c r="L31" s="78">
        <v>82657856</v>
      </c>
      <c r="M31" s="79">
        <v>49542416</v>
      </c>
      <c r="N31" s="29">
        <f t="shared" si="4"/>
        <v>26.615739948541613</v>
      </c>
      <c r="O31" s="28">
        <f t="shared" si="5"/>
        <v>46.424865513220027</v>
      </c>
      <c r="Q31" s="30"/>
    </row>
    <row r="32" spans="1:17" x14ac:dyDescent="0.2">
      <c r="A32" s="4" t="s">
        <v>16</v>
      </c>
      <c r="B32" s="26" t="s">
        <v>39</v>
      </c>
      <c r="C32" s="57">
        <v>87053600</v>
      </c>
      <c r="D32" s="58">
        <v>102149032</v>
      </c>
      <c r="E32" s="59">
        <f t="shared" si="0"/>
        <v>15095432</v>
      </c>
      <c r="F32" s="57">
        <v>59671282</v>
      </c>
      <c r="G32" s="58">
        <v>75256136</v>
      </c>
      <c r="H32" s="59">
        <f t="shared" si="1"/>
        <v>15584854</v>
      </c>
      <c r="I32" s="59">
        <v>84291681</v>
      </c>
      <c r="J32" s="27">
        <f t="shared" si="2"/>
        <v>17.340387990847017</v>
      </c>
      <c r="K32" s="28">
        <f t="shared" si="3"/>
        <v>26.117846772589871</v>
      </c>
      <c r="L32" s="78">
        <v>82657856</v>
      </c>
      <c r="M32" s="79">
        <v>49542416</v>
      </c>
      <c r="N32" s="29">
        <f t="shared" si="4"/>
        <v>18.262549660131519</v>
      </c>
      <c r="O32" s="28">
        <f t="shared" si="5"/>
        <v>31.457597869268223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129291584</v>
      </c>
      <c r="D33" s="76">
        <v>211949440</v>
      </c>
      <c r="E33" s="77">
        <f t="shared" si="0"/>
        <v>82657856</v>
      </c>
      <c r="F33" s="75">
        <v>103021268</v>
      </c>
      <c r="G33" s="76">
        <v>152563684</v>
      </c>
      <c r="H33" s="77">
        <f t="shared" si="1"/>
        <v>49542416</v>
      </c>
      <c r="I33" s="77">
        <v>132555681</v>
      </c>
      <c r="J33" s="53">
        <f t="shared" si="2"/>
        <v>63.931350705704091</v>
      </c>
      <c r="K33" s="54">
        <f t="shared" si="3"/>
        <v>48.089503227624803</v>
      </c>
      <c r="L33" s="90">
        <v>82657856</v>
      </c>
      <c r="M33" s="91">
        <v>49542416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81272010</v>
      </c>
      <c r="D8" s="58">
        <v>89238936</v>
      </c>
      <c r="E8" s="59">
        <f>$D8       -$C8</f>
        <v>7966926</v>
      </c>
      <c r="F8" s="57">
        <v>85091794</v>
      </c>
      <c r="G8" s="58">
        <v>93331764</v>
      </c>
      <c r="H8" s="59">
        <f>$G8       -$F8</f>
        <v>8239970</v>
      </c>
      <c r="I8" s="59">
        <v>97544424</v>
      </c>
      <c r="J8" s="27">
        <f>IF(($C8       =0),0,(($E8       /$C8       )*100))</f>
        <v>9.8027918837001824</v>
      </c>
      <c r="K8" s="28">
        <f>IF(($F8       =0),0,(($H8       /$F8       )*100))</f>
        <v>9.683624721791622</v>
      </c>
      <c r="L8" s="78">
        <v>-9304152</v>
      </c>
      <c r="M8" s="79">
        <v>-9096731</v>
      </c>
      <c r="N8" s="29">
        <f>IF(($L8       =0),0,(($E8       /$L8       )*100))</f>
        <v>-85.627642368697337</v>
      </c>
      <c r="O8" s="28">
        <f>IF(($M8       =0),0,(($H8       /$M8       )*100))</f>
        <v>-90.581660598735965</v>
      </c>
      <c r="Q8" s="30"/>
    </row>
    <row r="9" spans="1:17" x14ac:dyDescent="0.2">
      <c r="A9" s="1" t="s">
        <v>16</v>
      </c>
      <c r="B9" s="26" t="s">
        <v>19</v>
      </c>
      <c r="C9" s="57">
        <v>142539421</v>
      </c>
      <c r="D9" s="58">
        <v>125147160</v>
      </c>
      <c r="E9" s="59">
        <f>$D9       -$C9</f>
        <v>-17392261</v>
      </c>
      <c r="F9" s="57">
        <v>149238774</v>
      </c>
      <c r="G9" s="58">
        <v>134747916</v>
      </c>
      <c r="H9" s="59">
        <f>$G9       -$F9</f>
        <v>-14490858</v>
      </c>
      <c r="I9" s="59">
        <v>140826264</v>
      </c>
      <c r="J9" s="27">
        <f>IF(($C9       =0),0,(($E9       /$C9       )*100))</f>
        <v>-12.201719971908684</v>
      </c>
      <c r="K9" s="28">
        <f>IF(($F9       =0),0,(($H9       /$F9       )*100))</f>
        <v>-9.7098479246418901</v>
      </c>
      <c r="L9" s="78">
        <v>-9304152</v>
      </c>
      <c r="M9" s="79">
        <v>-9096731</v>
      </c>
      <c r="N9" s="29">
        <f>IF(($L9       =0),0,(($E9       /$L9       )*100))</f>
        <v>186.93010389340157</v>
      </c>
      <c r="O9" s="28">
        <f>IF(($M9       =0),0,(($H9       /$M9       )*100))</f>
        <v>159.29742233776068</v>
      </c>
      <c r="Q9" s="30"/>
    </row>
    <row r="10" spans="1:17" x14ac:dyDescent="0.2">
      <c r="A10" s="1" t="s">
        <v>16</v>
      </c>
      <c r="B10" s="26" t="s">
        <v>20</v>
      </c>
      <c r="C10" s="57">
        <v>151582277</v>
      </c>
      <c r="D10" s="58">
        <v>151703460</v>
      </c>
      <c r="E10" s="59">
        <f t="shared" ref="E10:E33" si="0">$D10      -$C10</f>
        <v>121183</v>
      </c>
      <c r="F10" s="57">
        <v>158706643</v>
      </c>
      <c r="G10" s="58">
        <v>155860800</v>
      </c>
      <c r="H10" s="59">
        <f t="shared" ref="H10:H33" si="1">$G10      -$F10</f>
        <v>-2845843</v>
      </c>
      <c r="I10" s="59">
        <v>161814576</v>
      </c>
      <c r="J10" s="27">
        <f t="shared" ref="J10:J33" si="2">IF(($C10      =0),0,(($E10      /$C10      )*100))</f>
        <v>7.9945361950196858E-2</v>
      </c>
      <c r="K10" s="28">
        <f t="shared" ref="K10:K33" si="3">IF(($F10      =0),0,(($H10      /$F10      )*100))</f>
        <v>-1.7931467430761547</v>
      </c>
      <c r="L10" s="78">
        <v>-9304152</v>
      </c>
      <c r="M10" s="79">
        <v>-9096731</v>
      </c>
      <c r="N10" s="29">
        <f t="shared" ref="N10:N33" si="4">IF(($L10      =0),0,(($E10      /$L10      )*100))</f>
        <v>-1.3024615247042395</v>
      </c>
      <c r="O10" s="28">
        <f t="shared" ref="O10:O33" si="5">IF(($M10      =0),0,(($H10      /$M10      )*100))</f>
        <v>31.28423826097529</v>
      </c>
      <c r="Q10" s="30"/>
    </row>
    <row r="11" spans="1:17" ht="16.5" x14ac:dyDescent="0.3">
      <c r="A11" s="4" t="s">
        <v>16</v>
      </c>
      <c r="B11" s="31" t="s">
        <v>21</v>
      </c>
      <c r="C11" s="60">
        <v>375393708</v>
      </c>
      <c r="D11" s="61">
        <v>366089556</v>
      </c>
      <c r="E11" s="62">
        <f t="shared" si="0"/>
        <v>-9304152</v>
      </c>
      <c r="F11" s="60">
        <v>393037211</v>
      </c>
      <c r="G11" s="61">
        <v>383940480</v>
      </c>
      <c r="H11" s="62">
        <f t="shared" si="1"/>
        <v>-9096731</v>
      </c>
      <c r="I11" s="62">
        <v>400185264</v>
      </c>
      <c r="J11" s="32">
        <f t="shared" si="2"/>
        <v>-2.4785050472929075</v>
      </c>
      <c r="K11" s="33">
        <f t="shared" si="3"/>
        <v>-2.3144706774341528</v>
      </c>
      <c r="L11" s="80">
        <v>-9304152</v>
      </c>
      <c r="M11" s="81">
        <v>-9096731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134146523</v>
      </c>
      <c r="D13" s="58">
        <v>134276172</v>
      </c>
      <c r="E13" s="59">
        <f t="shared" si="0"/>
        <v>129649</v>
      </c>
      <c r="F13" s="57">
        <v>140451408</v>
      </c>
      <c r="G13" s="58">
        <v>140452896</v>
      </c>
      <c r="H13" s="59">
        <f t="shared" si="1"/>
        <v>1488</v>
      </c>
      <c r="I13" s="59">
        <v>146773332</v>
      </c>
      <c r="J13" s="27">
        <f t="shared" si="2"/>
        <v>9.6647305573473563E-2</v>
      </c>
      <c r="K13" s="28">
        <f t="shared" si="3"/>
        <v>1.0594411413803698E-3</v>
      </c>
      <c r="L13" s="78">
        <v>-83458054</v>
      </c>
      <c r="M13" s="79">
        <v>-84353234</v>
      </c>
      <c r="N13" s="29">
        <f t="shared" si="4"/>
        <v>-0.15534630126889851</v>
      </c>
      <c r="O13" s="28">
        <f t="shared" si="5"/>
        <v>-1.7640106127999788E-3</v>
      </c>
      <c r="Q13" s="30"/>
    </row>
    <row r="14" spans="1:17" x14ac:dyDescent="0.2">
      <c r="A14" s="1" t="s">
        <v>16</v>
      </c>
      <c r="B14" s="26" t="s">
        <v>24</v>
      </c>
      <c r="C14" s="57">
        <v>51094693</v>
      </c>
      <c r="D14" s="58">
        <v>51094692</v>
      </c>
      <c r="E14" s="59">
        <f t="shared" si="0"/>
        <v>-1</v>
      </c>
      <c r="F14" s="57">
        <v>51094693</v>
      </c>
      <c r="G14" s="58">
        <v>51094692</v>
      </c>
      <c r="H14" s="59">
        <f t="shared" si="1"/>
        <v>-1</v>
      </c>
      <c r="I14" s="59">
        <v>0</v>
      </c>
      <c r="J14" s="27">
        <f t="shared" si="2"/>
        <v>-1.9571504226476126E-6</v>
      </c>
      <c r="K14" s="28">
        <f t="shared" si="3"/>
        <v>-1.9571504226476126E-6</v>
      </c>
      <c r="L14" s="78">
        <v>-83458054</v>
      </c>
      <c r="M14" s="79">
        <v>-84353234</v>
      </c>
      <c r="N14" s="29">
        <f t="shared" si="4"/>
        <v>1.1982067063293855E-6</v>
      </c>
      <c r="O14" s="28">
        <f t="shared" si="5"/>
        <v>1.1854910032257921E-6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-83458054</v>
      </c>
      <c r="M15" s="79">
        <v>-84353234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98759875</v>
      </c>
      <c r="D16" s="58">
        <v>95960316</v>
      </c>
      <c r="E16" s="59">
        <f t="shared" si="0"/>
        <v>-2799559</v>
      </c>
      <c r="F16" s="57">
        <v>103401590</v>
      </c>
      <c r="G16" s="58">
        <v>111026088</v>
      </c>
      <c r="H16" s="59">
        <f t="shared" si="1"/>
        <v>7624498</v>
      </c>
      <c r="I16" s="59">
        <v>128457180</v>
      </c>
      <c r="J16" s="27">
        <f t="shared" si="2"/>
        <v>-2.8347129843977625</v>
      </c>
      <c r="K16" s="28">
        <f t="shared" si="3"/>
        <v>7.3736757819681493</v>
      </c>
      <c r="L16" s="78">
        <v>-83458054</v>
      </c>
      <c r="M16" s="79">
        <v>-84353234</v>
      </c>
      <c r="N16" s="29">
        <f t="shared" si="4"/>
        <v>3.3544503685647884</v>
      </c>
      <c r="O16" s="28">
        <f t="shared" si="5"/>
        <v>-9.0387737831130455</v>
      </c>
      <c r="Q16" s="30"/>
    </row>
    <row r="17" spans="1:17" x14ac:dyDescent="0.2">
      <c r="A17" s="1" t="s">
        <v>16</v>
      </c>
      <c r="B17" s="26" t="s">
        <v>26</v>
      </c>
      <c r="C17" s="57">
        <v>259892991</v>
      </c>
      <c r="D17" s="58">
        <v>179104848</v>
      </c>
      <c r="E17" s="59">
        <f t="shared" si="0"/>
        <v>-80788143</v>
      </c>
      <c r="F17" s="57">
        <v>272107955</v>
      </c>
      <c r="G17" s="58">
        <v>180128736</v>
      </c>
      <c r="H17" s="59">
        <f t="shared" si="1"/>
        <v>-91979219</v>
      </c>
      <c r="I17" s="59">
        <v>184560504</v>
      </c>
      <c r="J17" s="39">
        <f t="shared" si="2"/>
        <v>-31.08515650581743</v>
      </c>
      <c r="K17" s="28">
        <f t="shared" si="3"/>
        <v>-33.802473360251447</v>
      </c>
      <c r="L17" s="82">
        <v>-83458054</v>
      </c>
      <c r="M17" s="79">
        <v>-84353234</v>
      </c>
      <c r="N17" s="29">
        <f t="shared" si="4"/>
        <v>96.800894734497405</v>
      </c>
      <c r="O17" s="28">
        <f t="shared" si="5"/>
        <v>109.04053660823485</v>
      </c>
      <c r="Q17" s="30"/>
    </row>
    <row r="18" spans="1:17" ht="16.5" x14ac:dyDescent="0.3">
      <c r="A18" s="1" t="s">
        <v>16</v>
      </c>
      <c r="B18" s="31" t="s">
        <v>27</v>
      </c>
      <c r="C18" s="60">
        <v>543894082</v>
      </c>
      <c r="D18" s="61">
        <v>460436028</v>
      </c>
      <c r="E18" s="62">
        <f t="shared" si="0"/>
        <v>-83458054</v>
      </c>
      <c r="F18" s="60">
        <v>567055646</v>
      </c>
      <c r="G18" s="61">
        <v>482702412</v>
      </c>
      <c r="H18" s="62">
        <f t="shared" si="1"/>
        <v>-84353234</v>
      </c>
      <c r="I18" s="62">
        <v>459791016</v>
      </c>
      <c r="J18" s="40">
        <f t="shared" si="2"/>
        <v>-15.344541660227145</v>
      </c>
      <c r="K18" s="33">
        <f t="shared" si="3"/>
        <v>-14.875653667329855</v>
      </c>
      <c r="L18" s="83">
        <v>-83458054</v>
      </c>
      <c r="M18" s="81">
        <v>-84353234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-168500374</v>
      </c>
      <c r="D19" s="67">
        <v>-94346472</v>
      </c>
      <c r="E19" s="68">
        <f t="shared" si="0"/>
        <v>74153902</v>
      </c>
      <c r="F19" s="69">
        <v>-174018435</v>
      </c>
      <c r="G19" s="70">
        <v>-98761932</v>
      </c>
      <c r="H19" s="71">
        <f t="shared" si="1"/>
        <v>75256503</v>
      </c>
      <c r="I19" s="71">
        <v>-59605752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-4419465</v>
      </c>
      <c r="M22" s="79">
        <v>-14430704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2384996</v>
      </c>
      <c r="E23" s="59">
        <f t="shared" si="0"/>
        <v>2384996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-4419465</v>
      </c>
      <c r="M23" s="79">
        <v>-14430704</v>
      </c>
      <c r="N23" s="29">
        <f t="shared" si="4"/>
        <v>-53.965717569886849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62487150</v>
      </c>
      <c r="D24" s="58">
        <v>55682689</v>
      </c>
      <c r="E24" s="59">
        <f t="shared" si="0"/>
        <v>-6804461</v>
      </c>
      <c r="F24" s="57">
        <v>65080700</v>
      </c>
      <c r="G24" s="58">
        <v>50649996</v>
      </c>
      <c r="H24" s="59">
        <f t="shared" si="1"/>
        <v>-14430704</v>
      </c>
      <c r="I24" s="59">
        <v>55421004</v>
      </c>
      <c r="J24" s="27">
        <f t="shared" si="2"/>
        <v>-10.889376455799313</v>
      </c>
      <c r="K24" s="28">
        <f t="shared" si="3"/>
        <v>-22.173553757104642</v>
      </c>
      <c r="L24" s="78">
        <v>-4419465</v>
      </c>
      <c r="M24" s="79">
        <v>-14430704</v>
      </c>
      <c r="N24" s="29">
        <f t="shared" si="4"/>
        <v>153.96571756988686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-4419465</v>
      </c>
      <c r="M25" s="79">
        <v>-14430704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62487150</v>
      </c>
      <c r="D26" s="61">
        <v>58067685</v>
      </c>
      <c r="E26" s="62">
        <f t="shared" si="0"/>
        <v>-4419465</v>
      </c>
      <c r="F26" s="60">
        <v>65080700</v>
      </c>
      <c r="G26" s="61">
        <v>50649996</v>
      </c>
      <c r="H26" s="62">
        <f t="shared" si="1"/>
        <v>-14430704</v>
      </c>
      <c r="I26" s="62">
        <v>55421004</v>
      </c>
      <c r="J26" s="40">
        <f t="shared" si="2"/>
        <v>-7.072598126174741</v>
      </c>
      <c r="K26" s="33">
        <f t="shared" si="3"/>
        <v>-22.173553757104642</v>
      </c>
      <c r="L26" s="83">
        <v>-4419465</v>
      </c>
      <c r="M26" s="81">
        <v>-14430704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28715700</v>
      </c>
      <c r="E28" s="59">
        <f t="shared" si="0"/>
        <v>28715700</v>
      </c>
      <c r="F28" s="57">
        <v>0</v>
      </c>
      <c r="G28" s="58">
        <v>29247996</v>
      </c>
      <c r="H28" s="59">
        <f t="shared" si="1"/>
        <v>29247996</v>
      </c>
      <c r="I28" s="59">
        <v>32501004</v>
      </c>
      <c r="J28" s="27">
        <f t="shared" si="2"/>
        <v>0</v>
      </c>
      <c r="K28" s="28">
        <f t="shared" si="3"/>
        <v>0</v>
      </c>
      <c r="L28" s="78">
        <v>-4219465</v>
      </c>
      <c r="M28" s="79">
        <v>-14430704</v>
      </c>
      <c r="N28" s="29">
        <f t="shared" si="4"/>
        <v>-680.55310329627105</v>
      </c>
      <c r="O28" s="28">
        <f t="shared" si="5"/>
        <v>-202.67892682158819</v>
      </c>
      <c r="Q28" s="30"/>
    </row>
    <row r="29" spans="1:17" x14ac:dyDescent="0.2">
      <c r="A29" s="4" t="s">
        <v>16</v>
      </c>
      <c r="B29" s="26" t="s">
        <v>36</v>
      </c>
      <c r="C29" s="57">
        <v>15674000</v>
      </c>
      <c r="D29" s="58">
        <v>0</v>
      </c>
      <c r="E29" s="59">
        <f t="shared" si="0"/>
        <v>-15674000</v>
      </c>
      <c r="F29" s="57">
        <v>16376000</v>
      </c>
      <c r="G29" s="58">
        <v>0</v>
      </c>
      <c r="H29" s="59">
        <f t="shared" si="1"/>
        <v>-16376000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-4219465</v>
      </c>
      <c r="M29" s="79">
        <v>-14430704</v>
      </c>
      <c r="N29" s="29">
        <f t="shared" si="4"/>
        <v>371.4688947532448</v>
      </c>
      <c r="O29" s="28">
        <f t="shared" si="5"/>
        <v>113.48025709625809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-4219465</v>
      </c>
      <c r="M30" s="79">
        <v>-14430704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20688150</v>
      </c>
      <c r="D31" s="58">
        <v>4512405</v>
      </c>
      <c r="E31" s="59">
        <f t="shared" si="0"/>
        <v>-16175745</v>
      </c>
      <c r="F31" s="57">
        <v>21456700</v>
      </c>
      <c r="G31" s="58">
        <v>21402000</v>
      </c>
      <c r="H31" s="59">
        <f t="shared" si="1"/>
        <v>-54700</v>
      </c>
      <c r="I31" s="59">
        <v>22920000</v>
      </c>
      <c r="J31" s="27">
        <f t="shared" si="2"/>
        <v>-78.188455710152908</v>
      </c>
      <c r="K31" s="28">
        <f t="shared" si="3"/>
        <v>-0.25493202589400982</v>
      </c>
      <c r="L31" s="78">
        <v>-4219465</v>
      </c>
      <c r="M31" s="79">
        <v>-14430704</v>
      </c>
      <c r="N31" s="29">
        <f t="shared" si="4"/>
        <v>383.36009422995568</v>
      </c>
      <c r="O31" s="28">
        <f t="shared" si="5"/>
        <v>0.37905288612392024</v>
      </c>
      <c r="Q31" s="30"/>
    </row>
    <row r="32" spans="1:17" x14ac:dyDescent="0.2">
      <c r="A32" s="4" t="s">
        <v>16</v>
      </c>
      <c r="B32" s="26" t="s">
        <v>39</v>
      </c>
      <c r="C32" s="57">
        <v>26125000</v>
      </c>
      <c r="D32" s="58">
        <v>25039580</v>
      </c>
      <c r="E32" s="59">
        <f t="shared" si="0"/>
        <v>-1085420</v>
      </c>
      <c r="F32" s="57">
        <v>27248000</v>
      </c>
      <c r="G32" s="58">
        <v>0</v>
      </c>
      <c r="H32" s="59">
        <f t="shared" si="1"/>
        <v>-27248000</v>
      </c>
      <c r="I32" s="59">
        <v>0</v>
      </c>
      <c r="J32" s="27">
        <f t="shared" si="2"/>
        <v>-4.1547177033492826</v>
      </c>
      <c r="K32" s="28">
        <f t="shared" si="3"/>
        <v>-100</v>
      </c>
      <c r="L32" s="78">
        <v>-4219465</v>
      </c>
      <c r="M32" s="79">
        <v>-14430704</v>
      </c>
      <c r="N32" s="29">
        <f t="shared" si="4"/>
        <v>25.724114313070494</v>
      </c>
      <c r="O32" s="28">
        <f t="shared" si="5"/>
        <v>188.81961683920619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62487150</v>
      </c>
      <c r="D33" s="76">
        <v>58267685</v>
      </c>
      <c r="E33" s="77">
        <f t="shared" si="0"/>
        <v>-4219465</v>
      </c>
      <c r="F33" s="75">
        <v>65080700</v>
      </c>
      <c r="G33" s="76">
        <v>50649996</v>
      </c>
      <c r="H33" s="77">
        <f t="shared" si="1"/>
        <v>-14430704</v>
      </c>
      <c r="I33" s="77">
        <v>55421004</v>
      </c>
      <c r="J33" s="53">
        <f t="shared" si="2"/>
        <v>-6.7525323206451242</v>
      </c>
      <c r="K33" s="54">
        <f t="shared" si="3"/>
        <v>-22.173553757104642</v>
      </c>
      <c r="L33" s="90">
        <v>-4219465</v>
      </c>
      <c r="M33" s="91">
        <v>-14430704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64571034</v>
      </c>
      <c r="D8" s="58">
        <v>64571036</v>
      </c>
      <c r="E8" s="59">
        <f>$D8       -$C8</f>
        <v>2</v>
      </c>
      <c r="F8" s="57">
        <v>67605871</v>
      </c>
      <c r="G8" s="58">
        <v>67799586</v>
      </c>
      <c r="H8" s="59">
        <f>$G8       -$F8</f>
        <v>193715</v>
      </c>
      <c r="I8" s="59">
        <v>71189565</v>
      </c>
      <c r="J8" s="27">
        <f>IF(($C8       =0),0,(($E8       /$C8       )*100))</f>
        <v>3.0973640595564879E-6</v>
      </c>
      <c r="K8" s="28">
        <f>IF(($F8       =0),0,(($H8       /$F8       )*100))</f>
        <v>0.28653576551066107</v>
      </c>
      <c r="L8" s="78">
        <v>119730663</v>
      </c>
      <c r="M8" s="79">
        <v>131496565</v>
      </c>
      <c r="N8" s="29">
        <f>IF(($L8       =0),0,(($E8       /$L8       )*100))</f>
        <v>1.6704158733339677E-6</v>
      </c>
      <c r="O8" s="28">
        <f>IF(($M8       =0),0,(($H8       /$M8       )*100))</f>
        <v>0.14731563520309449</v>
      </c>
      <c r="Q8" s="30"/>
    </row>
    <row r="9" spans="1:17" x14ac:dyDescent="0.2">
      <c r="A9" s="1" t="s">
        <v>16</v>
      </c>
      <c r="B9" s="26" t="s">
        <v>19</v>
      </c>
      <c r="C9" s="57">
        <v>147110015</v>
      </c>
      <c r="D9" s="58">
        <v>154463069</v>
      </c>
      <c r="E9" s="59">
        <f>$D9       -$C9</f>
        <v>7353054</v>
      </c>
      <c r="F9" s="57">
        <v>152202405</v>
      </c>
      <c r="G9" s="58">
        <v>162186222</v>
      </c>
      <c r="H9" s="59">
        <f>$G9       -$F9</f>
        <v>9983817</v>
      </c>
      <c r="I9" s="59">
        <v>170295532</v>
      </c>
      <c r="J9" s="27">
        <f>IF(($C9       =0),0,(($E9       /$C9       )*100))</f>
        <v>4.9983367889670873</v>
      </c>
      <c r="K9" s="28">
        <f>IF(($F9       =0),0,(($H9       /$F9       )*100))</f>
        <v>6.5595658623134119</v>
      </c>
      <c r="L9" s="78">
        <v>119730663</v>
      </c>
      <c r="M9" s="79">
        <v>131496565</v>
      </c>
      <c r="N9" s="29">
        <f>IF(($L9       =0),0,(($E9       /$L9       )*100))</f>
        <v>6.1413290595409133</v>
      </c>
      <c r="O9" s="28">
        <f>IF(($M9       =0),0,(($H9       /$M9       )*100))</f>
        <v>7.592454601380652</v>
      </c>
      <c r="Q9" s="30"/>
    </row>
    <row r="10" spans="1:17" x14ac:dyDescent="0.2">
      <c r="A10" s="1" t="s">
        <v>16</v>
      </c>
      <c r="B10" s="26" t="s">
        <v>20</v>
      </c>
      <c r="C10" s="57">
        <v>733350610</v>
      </c>
      <c r="D10" s="58">
        <v>845728217</v>
      </c>
      <c r="E10" s="59">
        <f t="shared" ref="E10:E33" si="0">$D10      -$C10</f>
        <v>112377607</v>
      </c>
      <c r="F10" s="57">
        <v>756138179</v>
      </c>
      <c r="G10" s="58">
        <v>877457212</v>
      </c>
      <c r="H10" s="59">
        <f t="shared" ref="H10:H33" si="1">$G10      -$F10</f>
        <v>121319033</v>
      </c>
      <c r="I10" s="59">
        <v>889666093</v>
      </c>
      <c r="J10" s="27">
        <f t="shared" ref="J10:J33" si="2">IF(($C10      =0),0,(($E10      /$C10      )*100))</f>
        <v>15.323858120197103</v>
      </c>
      <c r="K10" s="28">
        <f t="shared" ref="K10:K33" si="3">IF(($F10      =0),0,(($H10      /$F10      )*100))</f>
        <v>16.044558570028244</v>
      </c>
      <c r="L10" s="78">
        <v>119730663</v>
      </c>
      <c r="M10" s="79">
        <v>131496565</v>
      </c>
      <c r="N10" s="29">
        <f t="shared" ref="N10:N33" si="4">IF(($L10      =0),0,(($E10      /$L10      )*100))</f>
        <v>93.858669270043222</v>
      </c>
      <c r="O10" s="28">
        <f t="shared" ref="O10:O33" si="5">IF(($M10      =0),0,(($H10      /$M10      )*100))</f>
        <v>92.260229763416262</v>
      </c>
      <c r="Q10" s="30"/>
    </row>
    <row r="11" spans="1:17" ht="16.5" x14ac:dyDescent="0.3">
      <c r="A11" s="4" t="s">
        <v>16</v>
      </c>
      <c r="B11" s="31" t="s">
        <v>21</v>
      </c>
      <c r="C11" s="60">
        <v>945031659</v>
      </c>
      <c r="D11" s="61">
        <v>1064762322</v>
      </c>
      <c r="E11" s="62">
        <f t="shared" si="0"/>
        <v>119730663</v>
      </c>
      <c r="F11" s="60">
        <v>975946455</v>
      </c>
      <c r="G11" s="61">
        <v>1107443020</v>
      </c>
      <c r="H11" s="62">
        <f t="shared" si="1"/>
        <v>131496565</v>
      </c>
      <c r="I11" s="62">
        <v>1131151190</v>
      </c>
      <c r="J11" s="32">
        <f t="shared" si="2"/>
        <v>12.66948698064728</v>
      </c>
      <c r="K11" s="33">
        <f t="shared" si="3"/>
        <v>13.473747901466581</v>
      </c>
      <c r="L11" s="80">
        <v>119730663</v>
      </c>
      <c r="M11" s="81">
        <v>131496565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204652392</v>
      </c>
      <c r="D13" s="58">
        <v>207836820</v>
      </c>
      <c r="E13" s="59">
        <f t="shared" si="0"/>
        <v>3184428</v>
      </c>
      <c r="F13" s="57">
        <v>213270244</v>
      </c>
      <c r="G13" s="58">
        <v>216393553</v>
      </c>
      <c r="H13" s="59">
        <f t="shared" si="1"/>
        <v>3123309</v>
      </c>
      <c r="I13" s="59">
        <v>227597513</v>
      </c>
      <c r="J13" s="27">
        <f t="shared" si="2"/>
        <v>1.5560179721720526</v>
      </c>
      <c r="K13" s="28">
        <f t="shared" si="3"/>
        <v>1.4644841874893715</v>
      </c>
      <c r="L13" s="78">
        <v>144751535</v>
      </c>
      <c r="M13" s="79">
        <v>153730112</v>
      </c>
      <c r="N13" s="29">
        <f t="shared" si="4"/>
        <v>2.1999269299631261</v>
      </c>
      <c r="O13" s="28">
        <f t="shared" si="5"/>
        <v>2.0316832918198875</v>
      </c>
      <c r="Q13" s="30"/>
    </row>
    <row r="14" spans="1:17" x14ac:dyDescent="0.2">
      <c r="A14" s="1" t="s">
        <v>16</v>
      </c>
      <c r="B14" s="26" t="s">
        <v>24</v>
      </c>
      <c r="C14" s="57">
        <v>242879605</v>
      </c>
      <c r="D14" s="58">
        <v>387451111</v>
      </c>
      <c r="E14" s="59">
        <f t="shared" si="0"/>
        <v>144571506</v>
      </c>
      <c r="F14" s="57">
        <v>242879604</v>
      </c>
      <c r="G14" s="58">
        <v>388733264</v>
      </c>
      <c r="H14" s="59">
        <f t="shared" si="1"/>
        <v>145853660</v>
      </c>
      <c r="I14" s="59">
        <v>388733264</v>
      </c>
      <c r="J14" s="27">
        <f t="shared" si="2"/>
        <v>59.523938207985807</v>
      </c>
      <c r="K14" s="28">
        <f t="shared" si="3"/>
        <v>60.051835394132148</v>
      </c>
      <c r="L14" s="78">
        <v>144751535</v>
      </c>
      <c r="M14" s="79">
        <v>153730112</v>
      </c>
      <c r="N14" s="29">
        <f t="shared" si="4"/>
        <v>99.875628952743057</v>
      </c>
      <c r="O14" s="28">
        <f t="shared" si="5"/>
        <v>94.876441643391246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144751535</v>
      </c>
      <c r="M15" s="79">
        <v>153730112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144751535</v>
      </c>
      <c r="M16" s="79">
        <v>153730112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619735029</v>
      </c>
      <c r="D17" s="58">
        <v>616730630</v>
      </c>
      <c r="E17" s="59">
        <f t="shared" si="0"/>
        <v>-3004399</v>
      </c>
      <c r="F17" s="57">
        <v>614696237</v>
      </c>
      <c r="G17" s="58">
        <v>619449380</v>
      </c>
      <c r="H17" s="59">
        <f t="shared" si="1"/>
        <v>4753143</v>
      </c>
      <c r="I17" s="59">
        <v>611473895</v>
      </c>
      <c r="J17" s="39">
        <f t="shared" si="2"/>
        <v>-0.48478766882805974</v>
      </c>
      <c r="K17" s="28">
        <f t="shared" si="3"/>
        <v>0.77325070724322653</v>
      </c>
      <c r="L17" s="82">
        <v>144751535</v>
      </c>
      <c r="M17" s="79">
        <v>153730112</v>
      </c>
      <c r="N17" s="29">
        <f t="shared" si="4"/>
        <v>-2.0755558827061833</v>
      </c>
      <c r="O17" s="28">
        <f t="shared" si="5"/>
        <v>3.0918750647888684</v>
      </c>
      <c r="Q17" s="30"/>
    </row>
    <row r="18" spans="1:17" ht="16.5" x14ac:dyDescent="0.3">
      <c r="A18" s="1" t="s">
        <v>16</v>
      </c>
      <c r="B18" s="31" t="s">
        <v>27</v>
      </c>
      <c r="C18" s="60">
        <v>1067267026</v>
      </c>
      <c r="D18" s="61">
        <v>1212018561</v>
      </c>
      <c r="E18" s="62">
        <f t="shared" si="0"/>
        <v>144751535</v>
      </c>
      <c r="F18" s="60">
        <v>1070846085</v>
      </c>
      <c r="G18" s="61">
        <v>1224576197</v>
      </c>
      <c r="H18" s="62">
        <f t="shared" si="1"/>
        <v>153730112</v>
      </c>
      <c r="I18" s="62">
        <v>1227804672</v>
      </c>
      <c r="J18" s="40">
        <f t="shared" si="2"/>
        <v>13.562822749477505</v>
      </c>
      <c r="K18" s="33">
        <f t="shared" si="3"/>
        <v>14.355948455468276</v>
      </c>
      <c r="L18" s="83">
        <v>144751535</v>
      </c>
      <c r="M18" s="81">
        <v>153730112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-122235367</v>
      </c>
      <c r="D19" s="67">
        <v>-147256239</v>
      </c>
      <c r="E19" s="68">
        <f t="shared" si="0"/>
        <v>-25020872</v>
      </c>
      <c r="F19" s="69">
        <v>-94899630</v>
      </c>
      <c r="G19" s="70">
        <v>-117133177</v>
      </c>
      <c r="H19" s="71">
        <f t="shared" si="1"/>
        <v>-22233547</v>
      </c>
      <c r="I19" s="71">
        <v>-96653482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-880997</v>
      </c>
      <c r="M22" s="79">
        <v>4317532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20450000</v>
      </c>
      <c r="D23" s="58">
        <v>21946903</v>
      </c>
      <c r="E23" s="59">
        <f t="shared" si="0"/>
        <v>1496903</v>
      </c>
      <c r="F23" s="57">
        <v>20450000</v>
      </c>
      <c r="G23" s="58">
        <v>14746903</v>
      </c>
      <c r="H23" s="59">
        <f t="shared" si="1"/>
        <v>-5703097</v>
      </c>
      <c r="I23" s="59">
        <v>14746903</v>
      </c>
      <c r="J23" s="27">
        <f t="shared" si="2"/>
        <v>7.3198190709046456</v>
      </c>
      <c r="K23" s="28">
        <f t="shared" si="3"/>
        <v>-27.888004889975548</v>
      </c>
      <c r="L23" s="78">
        <v>-880997</v>
      </c>
      <c r="M23" s="79">
        <v>4317532</v>
      </c>
      <c r="N23" s="29">
        <f t="shared" si="4"/>
        <v>-169.91011320129354</v>
      </c>
      <c r="O23" s="28">
        <f t="shared" si="5"/>
        <v>-132.09159769979701</v>
      </c>
      <c r="Q23" s="30"/>
    </row>
    <row r="24" spans="1:17" x14ac:dyDescent="0.2">
      <c r="A24" s="4" t="s">
        <v>16</v>
      </c>
      <c r="B24" s="26" t="s">
        <v>32</v>
      </c>
      <c r="C24" s="57">
        <v>218720650</v>
      </c>
      <c r="D24" s="58">
        <v>216342750</v>
      </c>
      <c r="E24" s="59">
        <f t="shared" si="0"/>
        <v>-2377900</v>
      </c>
      <c r="F24" s="57">
        <v>216933025</v>
      </c>
      <c r="G24" s="58">
        <v>226953654</v>
      </c>
      <c r="H24" s="59">
        <f t="shared" si="1"/>
        <v>10020629</v>
      </c>
      <c r="I24" s="59">
        <v>242854000</v>
      </c>
      <c r="J24" s="27">
        <f t="shared" si="2"/>
        <v>-1.0871858692812042</v>
      </c>
      <c r="K24" s="28">
        <f t="shared" si="3"/>
        <v>4.6192270632837023</v>
      </c>
      <c r="L24" s="78">
        <v>-880997</v>
      </c>
      <c r="M24" s="79">
        <v>4317532</v>
      </c>
      <c r="N24" s="29">
        <f t="shared" si="4"/>
        <v>269.91011320129354</v>
      </c>
      <c r="O24" s="28">
        <f t="shared" si="5"/>
        <v>232.09159769979698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-880997</v>
      </c>
      <c r="M25" s="79">
        <v>4317532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239170650</v>
      </c>
      <c r="D26" s="61">
        <v>238289653</v>
      </c>
      <c r="E26" s="62">
        <f t="shared" si="0"/>
        <v>-880997</v>
      </c>
      <c r="F26" s="60">
        <v>237383025</v>
      </c>
      <c r="G26" s="61">
        <v>241700557</v>
      </c>
      <c r="H26" s="62">
        <f t="shared" si="1"/>
        <v>4317532</v>
      </c>
      <c r="I26" s="62">
        <v>257600903</v>
      </c>
      <c r="J26" s="40">
        <f t="shared" si="2"/>
        <v>-0.36835498001113431</v>
      </c>
      <c r="K26" s="33">
        <f t="shared" si="3"/>
        <v>1.8188040193691186</v>
      </c>
      <c r="L26" s="83">
        <v>-880997</v>
      </c>
      <c r="M26" s="81">
        <v>4317532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83340939</v>
      </c>
      <c r="D28" s="58">
        <v>87292997</v>
      </c>
      <c r="E28" s="59">
        <f t="shared" si="0"/>
        <v>3952058</v>
      </c>
      <c r="F28" s="57">
        <v>93975176</v>
      </c>
      <c r="G28" s="58">
        <v>114244559</v>
      </c>
      <c r="H28" s="59">
        <f t="shared" si="1"/>
        <v>20269383</v>
      </c>
      <c r="I28" s="59">
        <v>122200559</v>
      </c>
      <c r="J28" s="27">
        <f t="shared" si="2"/>
        <v>4.742036803784992</v>
      </c>
      <c r="K28" s="28">
        <f t="shared" si="3"/>
        <v>21.568869421431039</v>
      </c>
      <c r="L28" s="78">
        <v>-880997</v>
      </c>
      <c r="M28" s="79">
        <v>4317532</v>
      </c>
      <c r="N28" s="29">
        <f t="shared" si="4"/>
        <v>-448.58926874892876</v>
      </c>
      <c r="O28" s="28">
        <f t="shared" si="5"/>
        <v>469.46688524833166</v>
      </c>
      <c r="Q28" s="30"/>
    </row>
    <row r="29" spans="1:17" x14ac:dyDescent="0.2">
      <c r="A29" s="4" t="s">
        <v>16</v>
      </c>
      <c r="B29" s="26" t="s">
        <v>36</v>
      </c>
      <c r="C29" s="57">
        <v>10000000</v>
      </c>
      <c r="D29" s="58">
        <v>8000000</v>
      </c>
      <c r="E29" s="59">
        <f t="shared" si="0"/>
        <v>-2000000</v>
      </c>
      <c r="F29" s="57">
        <v>10000000</v>
      </c>
      <c r="G29" s="58">
        <v>10000000</v>
      </c>
      <c r="H29" s="59">
        <f t="shared" si="1"/>
        <v>0</v>
      </c>
      <c r="I29" s="59">
        <v>10000000</v>
      </c>
      <c r="J29" s="27">
        <f t="shared" si="2"/>
        <v>-20</v>
      </c>
      <c r="K29" s="28">
        <f t="shared" si="3"/>
        <v>0</v>
      </c>
      <c r="L29" s="78">
        <v>-880997</v>
      </c>
      <c r="M29" s="79">
        <v>4317532</v>
      </c>
      <c r="N29" s="29">
        <f t="shared" si="4"/>
        <v>227.01552899726107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-880997</v>
      </c>
      <c r="M30" s="79">
        <v>4317532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44644539</v>
      </c>
      <c r="D31" s="58">
        <v>68520811</v>
      </c>
      <c r="E31" s="59">
        <f t="shared" si="0"/>
        <v>23876272</v>
      </c>
      <c r="F31" s="57">
        <v>37408650</v>
      </c>
      <c r="G31" s="58">
        <v>39371325</v>
      </c>
      <c r="H31" s="59">
        <f t="shared" si="1"/>
        <v>1962675</v>
      </c>
      <c r="I31" s="59">
        <v>38069996</v>
      </c>
      <c r="J31" s="27">
        <f t="shared" si="2"/>
        <v>53.480834464434722</v>
      </c>
      <c r="K31" s="28">
        <f t="shared" si="3"/>
        <v>5.2465806705133708</v>
      </c>
      <c r="L31" s="78">
        <v>-880997</v>
      </c>
      <c r="M31" s="79">
        <v>4317532</v>
      </c>
      <c r="N31" s="29">
        <f t="shared" si="4"/>
        <v>-2710.142259281246</v>
      </c>
      <c r="O31" s="28">
        <f t="shared" si="5"/>
        <v>45.458261803270943</v>
      </c>
      <c r="Q31" s="30"/>
    </row>
    <row r="32" spans="1:17" x14ac:dyDescent="0.2">
      <c r="A32" s="4" t="s">
        <v>16</v>
      </c>
      <c r="B32" s="26" t="s">
        <v>39</v>
      </c>
      <c r="C32" s="57">
        <v>101185172</v>
      </c>
      <c r="D32" s="58">
        <v>74475845</v>
      </c>
      <c r="E32" s="59">
        <f t="shared" si="0"/>
        <v>-26709327</v>
      </c>
      <c r="F32" s="57">
        <v>95999199</v>
      </c>
      <c r="G32" s="58">
        <v>78084673</v>
      </c>
      <c r="H32" s="59">
        <f t="shared" si="1"/>
        <v>-17914526</v>
      </c>
      <c r="I32" s="59">
        <v>87330348</v>
      </c>
      <c r="J32" s="27">
        <f t="shared" si="2"/>
        <v>-26.396483271284055</v>
      </c>
      <c r="K32" s="28">
        <f t="shared" si="3"/>
        <v>-18.661120287055731</v>
      </c>
      <c r="L32" s="78">
        <v>-880997</v>
      </c>
      <c r="M32" s="79">
        <v>4317532</v>
      </c>
      <c r="N32" s="29">
        <f t="shared" si="4"/>
        <v>3031.7159990329137</v>
      </c>
      <c r="O32" s="28">
        <f t="shared" si="5"/>
        <v>-414.92514705160266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239170650</v>
      </c>
      <c r="D33" s="76">
        <v>238289653</v>
      </c>
      <c r="E33" s="77">
        <f t="shared" si="0"/>
        <v>-880997</v>
      </c>
      <c r="F33" s="75">
        <v>237383025</v>
      </c>
      <c r="G33" s="76">
        <v>241700557</v>
      </c>
      <c r="H33" s="77">
        <f t="shared" si="1"/>
        <v>4317532</v>
      </c>
      <c r="I33" s="77">
        <v>257600903</v>
      </c>
      <c r="J33" s="53">
        <f t="shared" si="2"/>
        <v>-0.36835498001113431</v>
      </c>
      <c r="K33" s="54">
        <f t="shared" si="3"/>
        <v>1.8188040193691186</v>
      </c>
      <c r="L33" s="90">
        <v>-880997</v>
      </c>
      <c r="M33" s="91">
        <v>4317532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42222341</v>
      </c>
      <c r="D8" s="58">
        <v>66024156</v>
      </c>
      <c r="E8" s="59">
        <f>$D8       -$C8</f>
        <v>23801815</v>
      </c>
      <c r="F8" s="57">
        <v>44206790</v>
      </c>
      <c r="G8" s="58">
        <v>69061268</v>
      </c>
      <c r="H8" s="59">
        <f>$G8       -$F8</f>
        <v>24854478</v>
      </c>
      <c r="I8" s="59">
        <v>72169024</v>
      </c>
      <c r="J8" s="27">
        <f>IF(($C8       =0),0,(($E8       /$C8       )*100))</f>
        <v>56.372561151926661</v>
      </c>
      <c r="K8" s="28">
        <f>IF(($F8       =0),0,(($H8       /$F8       )*100))</f>
        <v>56.223213673736552</v>
      </c>
      <c r="L8" s="78">
        <v>50839368</v>
      </c>
      <c r="M8" s="79">
        <v>59911154</v>
      </c>
      <c r="N8" s="29">
        <f>IF(($L8       =0),0,(($E8       /$L8       )*100))</f>
        <v>46.817684673027401</v>
      </c>
      <c r="O8" s="28">
        <f>IF(($M8       =0),0,(($H8       /$M8       )*100))</f>
        <v>41.485560435040192</v>
      </c>
      <c r="Q8" s="30"/>
    </row>
    <row r="9" spans="1:17" x14ac:dyDescent="0.2">
      <c r="A9" s="1" t="s">
        <v>16</v>
      </c>
      <c r="B9" s="26" t="s">
        <v>19</v>
      </c>
      <c r="C9" s="57">
        <v>103227794</v>
      </c>
      <c r="D9" s="58">
        <v>116134680</v>
      </c>
      <c r="E9" s="59">
        <f>$D9       -$C9</f>
        <v>12906886</v>
      </c>
      <c r="F9" s="57">
        <v>108079498</v>
      </c>
      <c r="G9" s="58">
        <v>121476874</v>
      </c>
      <c r="H9" s="59">
        <f>$G9       -$F9</f>
        <v>13397376</v>
      </c>
      <c r="I9" s="59">
        <v>126943334</v>
      </c>
      <c r="J9" s="27">
        <f>IF(($C9       =0),0,(($E9       /$C9       )*100))</f>
        <v>12.503305069175457</v>
      </c>
      <c r="K9" s="28">
        <f>IF(($F9       =0),0,(($H9       /$F9       )*100))</f>
        <v>12.395853281998034</v>
      </c>
      <c r="L9" s="78">
        <v>50839368</v>
      </c>
      <c r="M9" s="79">
        <v>59911154</v>
      </c>
      <c r="N9" s="29">
        <f>IF(($L9       =0),0,(($E9       /$L9       )*100))</f>
        <v>25.387581529337659</v>
      </c>
      <c r="O9" s="28">
        <f>IF(($M9       =0),0,(($H9       /$M9       )*100))</f>
        <v>22.362073012314202</v>
      </c>
      <c r="Q9" s="30"/>
    </row>
    <row r="10" spans="1:17" x14ac:dyDescent="0.2">
      <c r="A10" s="1" t="s">
        <v>16</v>
      </c>
      <c r="B10" s="26" t="s">
        <v>20</v>
      </c>
      <c r="C10" s="57">
        <v>609164758</v>
      </c>
      <c r="D10" s="58">
        <v>623295425</v>
      </c>
      <c r="E10" s="59">
        <f t="shared" ref="E10:E33" si="0">$D10      -$C10</f>
        <v>14130667</v>
      </c>
      <c r="F10" s="57">
        <v>612396285</v>
      </c>
      <c r="G10" s="58">
        <v>634055585</v>
      </c>
      <c r="H10" s="59">
        <f t="shared" ref="H10:H33" si="1">$G10      -$F10</f>
        <v>21659300</v>
      </c>
      <c r="I10" s="59">
        <v>638500793</v>
      </c>
      <c r="J10" s="27">
        <f t="shared" ref="J10:J33" si="2">IF(($C10      =0),0,(($E10      /$C10      )*100))</f>
        <v>2.3196790054620986</v>
      </c>
      <c r="K10" s="28">
        <f t="shared" ref="K10:K33" si="3">IF(($F10      =0),0,(($H10      /$F10      )*100))</f>
        <v>3.536811135292893</v>
      </c>
      <c r="L10" s="78">
        <v>50839368</v>
      </c>
      <c r="M10" s="79">
        <v>59911154</v>
      </c>
      <c r="N10" s="29">
        <f t="shared" ref="N10:N33" si="4">IF(($L10      =0),0,(($E10      /$L10      )*100))</f>
        <v>27.794733797634937</v>
      </c>
      <c r="O10" s="28">
        <f t="shared" ref="O10:O33" si="5">IF(($M10      =0),0,(($H10      /$M10      )*100))</f>
        <v>36.152366552645603</v>
      </c>
      <c r="Q10" s="30"/>
    </row>
    <row r="11" spans="1:17" ht="16.5" x14ac:dyDescent="0.3">
      <c r="A11" s="4" t="s">
        <v>16</v>
      </c>
      <c r="B11" s="31" t="s">
        <v>21</v>
      </c>
      <c r="C11" s="60">
        <v>754614893</v>
      </c>
      <c r="D11" s="61">
        <v>805454261</v>
      </c>
      <c r="E11" s="62">
        <f t="shared" si="0"/>
        <v>50839368</v>
      </c>
      <c r="F11" s="60">
        <v>764682573</v>
      </c>
      <c r="G11" s="61">
        <v>824593727</v>
      </c>
      <c r="H11" s="62">
        <f t="shared" si="1"/>
        <v>59911154</v>
      </c>
      <c r="I11" s="62">
        <v>837613151</v>
      </c>
      <c r="J11" s="32">
        <f t="shared" si="2"/>
        <v>6.7371275695190924</v>
      </c>
      <c r="K11" s="33">
        <f t="shared" si="3"/>
        <v>7.8347743384495834</v>
      </c>
      <c r="L11" s="80">
        <v>50839368</v>
      </c>
      <c r="M11" s="81">
        <v>59911154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252453102</v>
      </c>
      <c r="D13" s="58">
        <v>280153438</v>
      </c>
      <c r="E13" s="59">
        <f t="shared" si="0"/>
        <v>27700336</v>
      </c>
      <c r="F13" s="57">
        <v>264318434</v>
      </c>
      <c r="G13" s="58">
        <v>293040484</v>
      </c>
      <c r="H13" s="59">
        <f t="shared" si="1"/>
        <v>28722050</v>
      </c>
      <c r="I13" s="59">
        <v>306227303</v>
      </c>
      <c r="J13" s="27">
        <f t="shared" si="2"/>
        <v>10.972468066563904</v>
      </c>
      <c r="K13" s="28">
        <f t="shared" si="3"/>
        <v>10.866457388287946</v>
      </c>
      <c r="L13" s="78">
        <v>79730915</v>
      </c>
      <c r="M13" s="79">
        <v>72932053</v>
      </c>
      <c r="N13" s="29">
        <f t="shared" si="4"/>
        <v>34.742277822849523</v>
      </c>
      <c r="O13" s="28">
        <f t="shared" si="5"/>
        <v>39.381929917700248</v>
      </c>
      <c r="Q13" s="30"/>
    </row>
    <row r="14" spans="1:17" x14ac:dyDescent="0.2">
      <c r="A14" s="1" t="s">
        <v>16</v>
      </c>
      <c r="B14" s="26" t="s">
        <v>24</v>
      </c>
      <c r="C14" s="57">
        <v>81297516</v>
      </c>
      <c r="D14" s="58">
        <v>120297764</v>
      </c>
      <c r="E14" s="59">
        <f t="shared" si="0"/>
        <v>39000248</v>
      </c>
      <c r="F14" s="57">
        <v>85118764</v>
      </c>
      <c r="G14" s="58">
        <v>125831459</v>
      </c>
      <c r="H14" s="59">
        <f t="shared" si="1"/>
        <v>40712695</v>
      </c>
      <c r="I14" s="59">
        <v>131493870</v>
      </c>
      <c r="J14" s="27">
        <f t="shared" si="2"/>
        <v>47.972250468267688</v>
      </c>
      <c r="K14" s="28">
        <f t="shared" si="3"/>
        <v>47.830458393404299</v>
      </c>
      <c r="L14" s="78">
        <v>79730915</v>
      </c>
      <c r="M14" s="79">
        <v>72932053</v>
      </c>
      <c r="N14" s="29">
        <f t="shared" si="4"/>
        <v>48.914838115177787</v>
      </c>
      <c r="O14" s="28">
        <f t="shared" si="5"/>
        <v>55.822773835805769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79730915</v>
      </c>
      <c r="M15" s="79">
        <v>72932053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79730915</v>
      </c>
      <c r="M16" s="79">
        <v>72932053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398408573</v>
      </c>
      <c r="D17" s="58">
        <v>411438904</v>
      </c>
      <c r="E17" s="59">
        <f t="shared" si="0"/>
        <v>13030331</v>
      </c>
      <c r="F17" s="57">
        <v>417866386</v>
      </c>
      <c r="G17" s="58">
        <v>421363694</v>
      </c>
      <c r="H17" s="59">
        <f t="shared" si="1"/>
        <v>3497308</v>
      </c>
      <c r="I17" s="59">
        <v>440317068</v>
      </c>
      <c r="J17" s="39">
        <f t="shared" si="2"/>
        <v>3.2705950331043705</v>
      </c>
      <c r="K17" s="28">
        <f t="shared" si="3"/>
        <v>0.83694408480130766</v>
      </c>
      <c r="L17" s="82">
        <v>79730915</v>
      </c>
      <c r="M17" s="79">
        <v>72932053</v>
      </c>
      <c r="N17" s="29">
        <f t="shared" si="4"/>
        <v>16.342884061972697</v>
      </c>
      <c r="O17" s="28">
        <f t="shared" si="5"/>
        <v>4.7952962464939795</v>
      </c>
      <c r="Q17" s="30"/>
    </row>
    <row r="18" spans="1:17" ht="16.5" x14ac:dyDescent="0.3">
      <c r="A18" s="1" t="s">
        <v>16</v>
      </c>
      <c r="B18" s="31" t="s">
        <v>27</v>
      </c>
      <c r="C18" s="60">
        <v>732159191</v>
      </c>
      <c r="D18" s="61">
        <v>811890106</v>
      </c>
      <c r="E18" s="62">
        <f t="shared" si="0"/>
        <v>79730915</v>
      </c>
      <c r="F18" s="60">
        <v>767303584</v>
      </c>
      <c r="G18" s="61">
        <v>840235637</v>
      </c>
      <c r="H18" s="62">
        <f t="shared" si="1"/>
        <v>72932053</v>
      </c>
      <c r="I18" s="62">
        <v>878038241</v>
      </c>
      <c r="J18" s="40">
        <f t="shared" si="2"/>
        <v>10.889833246660698</v>
      </c>
      <c r="K18" s="33">
        <f t="shared" si="3"/>
        <v>9.5049801044588893</v>
      </c>
      <c r="L18" s="83">
        <v>79730915</v>
      </c>
      <c r="M18" s="81">
        <v>72932053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22455702</v>
      </c>
      <c r="D19" s="67">
        <v>-6435845</v>
      </c>
      <c r="E19" s="68">
        <f t="shared" si="0"/>
        <v>-28891547</v>
      </c>
      <c r="F19" s="69">
        <v>-2621011</v>
      </c>
      <c r="G19" s="70">
        <v>-15641910</v>
      </c>
      <c r="H19" s="71">
        <f t="shared" si="1"/>
        <v>-13020899</v>
      </c>
      <c r="I19" s="71">
        <v>-40425090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13566098</v>
      </c>
      <c r="M22" s="79">
        <v>13663824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6000000</v>
      </c>
      <c r="D23" s="58">
        <v>500000</v>
      </c>
      <c r="E23" s="59">
        <f t="shared" si="0"/>
        <v>-5500000</v>
      </c>
      <c r="F23" s="57">
        <v>6000000</v>
      </c>
      <c r="G23" s="58">
        <v>523000</v>
      </c>
      <c r="H23" s="59">
        <f t="shared" si="1"/>
        <v>-5477000</v>
      </c>
      <c r="I23" s="59">
        <v>546535</v>
      </c>
      <c r="J23" s="27">
        <f t="shared" si="2"/>
        <v>-91.666666666666657</v>
      </c>
      <c r="K23" s="28">
        <f t="shared" si="3"/>
        <v>-91.283333333333331</v>
      </c>
      <c r="L23" s="78">
        <v>13566098</v>
      </c>
      <c r="M23" s="79">
        <v>13663824</v>
      </c>
      <c r="N23" s="29">
        <f t="shared" si="4"/>
        <v>-40.54223992779648</v>
      </c>
      <c r="O23" s="28">
        <f t="shared" si="5"/>
        <v>-40.08394721711872</v>
      </c>
      <c r="Q23" s="30"/>
    </row>
    <row r="24" spans="1:17" x14ac:dyDescent="0.2">
      <c r="A24" s="4" t="s">
        <v>16</v>
      </c>
      <c r="B24" s="26" t="s">
        <v>32</v>
      </c>
      <c r="C24" s="57">
        <v>120349452</v>
      </c>
      <c r="D24" s="58">
        <v>139415550</v>
      </c>
      <c r="E24" s="59">
        <f t="shared" si="0"/>
        <v>19066098</v>
      </c>
      <c r="F24" s="57">
        <v>125853876</v>
      </c>
      <c r="G24" s="58">
        <v>144994700</v>
      </c>
      <c r="H24" s="59">
        <f t="shared" si="1"/>
        <v>19140824</v>
      </c>
      <c r="I24" s="59">
        <v>157967900</v>
      </c>
      <c r="J24" s="27">
        <f t="shared" si="2"/>
        <v>15.842280694389869</v>
      </c>
      <c r="K24" s="28">
        <f t="shared" si="3"/>
        <v>15.208767984229585</v>
      </c>
      <c r="L24" s="78">
        <v>13566098</v>
      </c>
      <c r="M24" s="79">
        <v>13663824</v>
      </c>
      <c r="N24" s="29">
        <f t="shared" si="4"/>
        <v>140.54223992779649</v>
      </c>
      <c r="O24" s="28">
        <f t="shared" si="5"/>
        <v>140.08394721711872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13566098</v>
      </c>
      <c r="M25" s="79">
        <v>13663824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126349452</v>
      </c>
      <c r="D26" s="61">
        <v>139915550</v>
      </c>
      <c r="E26" s="62">
        <f t="shared" si="0"/>
        <v>13566098</v>
      </c>
      <c r="F26" s="60">
        <v>131853876</v>
      </c>
      <c r="G26" s="61">
        <v>145517700</v>
      </c>
      <c r="H26" s="62">
        <f t="shared" si="1"/>
        <v>13663824</v>
      </c>
      <c r="I26" s="62">
        <v>158514435</v>
      </c>
      <c r="J26" s="40">
        <f t="shared" si="2"/>
        <v>10.7369662355164</v>
      </c>
      <c r="K26" s="33">
        <f t="shared" si="3"/>
        <v>10.362853497003002</v>
      </c>
      <c r="L26" s="83">
        <v>13566098</v>
      </c>
      <c r="M26" s="81">
        <v>13663824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46748513</v>
      </c>
      <c r="E28" s="59">
        <f t="shared" si="0"/>
        <v>46748513</v>
      </c>
      <c r="F28" s="57">
        <v>0</v>
      </c>
      <c r="G28" s="58">
        <v>25194700</v>
      </c>
      <c r="H28" s="59">
        <f t="shared" si="1"/>
        <v>25194700</v>
      </c>
      <c r="I28" s="59">
        <v>58983950</v>
      </c>
      <c r="J28" s="27">
        <f t="shared" si="2"/>
        <v>0</v>
      </c>
      <c r="K28" s="28">
        <f t="shared" si="3"/>
        <v>0</v>
      </c>
      <c r="L28" s="78">
        <v>13566098</v>
      </c>
      <c r="M28" s="79">
        <v>13663824</v>
      </c>
      <c r="N28" s="29">
        <f t="shared" si="4"/>
        <v>344.59807823885689</v>
      </c>
      <c r="O28" s="28">
        <f t="shared" si="5"/>
        <v>184.38981649646541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1391000</v>
      </c>
      <c r="E29" s="59">
        <f t="shared" si="0"/>
        <v>1391000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13566098</v>
      </c>
      <c r="M29" s="79">
        <v>13663824</v>
      </c>
      <c r="N29" s="29">
        <f t="shared" si="4"/>
        <v>10.253501043557256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13566098</v>
      </c>
      <c r="M30" s="79">
        <v>13663824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61095560</v>
      </c>
      <c r="D31" s="58">
        <v>33000000</v>
      </c>
      <c r="E31" s="59">
        <f t="shared" si="0"/>
        <v>-28095560</v>
      </c>
      <c r="F31" s="57">
        <v>61599996</v>
      </c>
      <c r="G31" s="58">
        <v>54800000</v>
      </c>
      <c r="H31" s="59">
        <f t="shared" si="1"/>
        <v>-6799996</v>
      </c>
      <c r="I31" s="59">
        <v>58983950</v>
      </c>
      <c r="J31" s="27">
        <f t="shared" si="2"/>
        <v>-45.986254974993273</v>
      </c>
      <c r="K31" s="28">
        <f t="shared" si="3"/>
        <v>-11.038955262269823</v>
      </c>
      <c r="L31" s="78">
        <v>13566098</v>
      </c>
      <c r="M31" s="79">
        <v>13663824</v>
      </c>
      <c r="N31" s="29">
        <f t="shared" si="4"/>
        <v>-207.10126080469124</v>
      </c>
      <c r="O31" s="28">
        <f t="shared" si="5"/>
        <v>-49.766419707982188</v>
      </c>
      <c r="Q31" s="30"/>
    </row>
    <row r="32" spans="1:17" x14ac:dyDescent="0.2">
      <c r="A32" s="4" t="s">
        <v>16</v>
      </c>
      <c r="B32" s="26" t="s">
        <v>39</v>
      </c>
      <c r="C32" s="57">
        <v>65253892</v>
      </c>
      <c r="D32" s="58">
        <v>58776037</v>
      </c>
      <c r="E32" s="59">
        <f t="shared" si="0"/>
        <v>-6477855</v>
      </c>
      <c r="F32" s="57">
        <v>70253880</v>
      </c>
      <c r="G32" s="58">
        <v>65523000</v>
      </c>
      <c r="H32" s="59">
        <f t="shared" si="1"/>
        <v>-4730880</v>
      </c>
      <c r="I32" s="59">
        <v>40546535</v>
      </c>
      <c r="J32" s="27">
        <f t="shared" si="2"/>
        <v>-9.9271549963640489</v>
      </c>
      <c r="K32" s="28">
        <f t="shared" si="3"/>
        <v>-6.7339768280413841</v>
      </c>
      <c r="L32" s="78">
        <v>13566098</v>
      </c>
      <c r="M32" s="79">
        <v>13663824</v>
      </c>
      <c r="N32" s="29">
        <f t="shared" si="4"/>
        <v>-47.750318477722928</v>
      </c>
      <c r="O32" s="28">
        <f t="shared" si="5"/>
        <v>-34.623396788483227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126349452</v>
      </c>
      <c r="D33" s="76">
        <v>139915550</v>
      </c>
      <c r="E33" s="77">
        <f t="shared" si="0"/>
        <v>13566098</v>
      </c>
      <c r="F33" s="75">
        <v>131853876</v>
      </c>
      <c r="G33" s="76">
        <v>145517700</v>
      </c>
      <c r="H33" s="77">
        <f t="shared" si="1"/>
        <v>13663824</v>
      </c>
      <c r="I33" s="77">
        <v>158514435</v>
      </c>
      <c r="J33" s="53">
        <f t="shared" si="2"/>
        <v>10.7369662355164</v>
      </c>
      <c r="K33" s="54">
        <f t="shared" si="3"/>
        <v>10.362853497003002</v>
      </c>
      <c r="L33" s="90">
        <v>13566098</v>
      </c>
      <c r="M33" s="91">
        <v>13663824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-27528978</v>
      </c>
      <c r="M8" s="79">
        <v>45666978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-27528978</v>
      </c>
      <c r="M9" s="79">
        <v>45666978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618992834</v>
      </c>
      <c r="D10" s="58">
        <v>591463856</v>
      </c>
      <c r="E10" s="59">
        <f t="shared" ref="E10:E33" si="0">$D10      -$C10</f>
        <v>-27528978</v>
      </c>
      <c r="F10" s="57">
        <v>644435900</v>
      </c>
      <c r="G10" s="58">
        <v>690102878</v>
      </c>
      <c r="H10" s="59">
        <f t="shared" ref="H10:H33" si="1">$G10      -$F10</f>
        <v>45666978</v>
      </c>
      <c r="I10" s="59">
        <v>689056341</v>
      </c>
      <c r="J10" s="27">
        <f t="shared" ref="J10:J33" si="2">IF(($C10      =0),0,(($E10      /$C10      )*100))</f>
        <v>-4.4473823423939667</v>
      </c>
      <c r="K10" s="28">
        <f t="shared" ref="K10:K33" si="3">IF(($F10      =0),0,(($H10      /$F10      )*100))</f>
        <v>7.0863491621121666</v>
      </c>
      <c r="L10" s="78">
        <v>-27528978</v>
      </c>
      <c r="M10" s="79">
        <v>45666978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618992834</v>
      </c>
      <c r="D11" s="61">
        <v>591463856</v>
      </c>
      <c r="E11" s="62">
        <f t="shared" si="0"/>
        <v>-27528978</v>
      </c>
      <c r="F11" s="60">
        <v>644435900</v>
      </c>
      <c r="G11" s="61">
        <v>690102878</v>
      </c>
      <c r="H11" s="62">
        <f t="shared" si="1"/>
        <v>45666978</v>
      </c>
      <c r="I11" s="62">
        <v>689056341</v>
      </c>
      <c r="J11" s="32">
        <f t="shared" si="2"/>
        <v>-4.4473823423939667</v>
      </c>
      <c r="K11" s="33">
        <f t="shared" si="3"/>
        <v>7.0863491621121666</v>
      </c>
      <c r="L11" s="80">
        <v>-27528978</v>
      </c>
      <c r="M11" s="81">
        <v>45666978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218122559</v>
      </c>
      <c r="D13" s="58">
        <v>219703338</v>
      </c>
      <c r="E13" s="59">
        <f t="shared" si="0"/>
        <v>1580779</v>
      </c>
      <c r="F13" s="57">
        <v>222690066</v>
      </c>
      <c r="G13" s="58">
        <v>220877276</v>
      </c>
      <c r="H13" s="59">
        <f t="shared" si="1"/>
        <v>-1812790</v>
      </c>
      <c r="I13" s="59">
        <v>224877708</v>
      </c>
      <c r="J13" s="27">
        <f t="shared" si="2"/>
        <v>0.72472054575519629</v>
      </c>
      <c r="K13" s="28">
        <f t="shared" si="3"/>
        <v>-0.81404170045016744</v>
      </c>
      <c r="L13" s="78">
        <v>153661353</v>
      </c>
      <c r="M13" s="79">
        <v>32484708</v>
      </c>
      <c r="N13" s="29">
        <f t="shared" si="4"/>
        <v>1.0287420806453527</v>
      </c>
      <c r="O13" s="28">
        <f t="shared" si="5"/>
        <v>-5.5804411109374907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153661353</v>
      </c>
      <c r="M14" s="79">
        <v>32484708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153661353</v>
      </c>
      <c r="M15" s="79">
        <v>32484708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153661353</v>
      </c>
      <c r="M16" s="79">
        <v>32484708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411477826</v>
      </c>
      <c r="D17" s="58">
        <v>563558400</v>
      </c>
      <c r="E17" s="59">
        <f t="shared" si="0"/>
        <v>152080574</v>
      </c>
      <c r="F17" s="57">
        <v>414633012</v>
      </c>
      <c r="G17" s="58">
        <v>448930510</v>
      </c>
      <c r="H17" s="59">
        <f t="shared" si="1"/>
        <v>34297498</v>
      </c>
      <c r="I17" s="59">
        <v>445888682</v>
      </c>
      <c r="J17" s="39">
        <f t="shared" si="2"/>
        <v>36.959603747882156</v>
      </c>
      <c r="K17" s="28">
        <f t="shared" si="3"/>
        <v>8.2717721472693544</v>
      </c>
      <c r="L17" s="82">
        <v>153661353</v>
      </c>
      <c r="M17" s="79">
        <v>32484708</v>
      </c>
      <c r="N17" s="29">
        <f t="shared" si="4"/>
        <v>98.971257919354656</v>
      </c>
      <c r="O17" s="28">
        <f t="shared" si="5"/>
        <v>105.5804411109375</v>
      </c>
      <c r="Q17" s="30"/>
    </row>
    <row r="18" spans="1:17" ht="16.5" x14ac:dyDescent="0.3">
      <c r="A18" s="1" t="s">
        <v>16</v>
      </c>
      <c r="B18" s="31" t="s">
        <v>27</v>
      </c>
      <c r="C18" s="60">
        <v>629600385</v>
      </c>
      <c r="D18" s="61">
        <v>783261738</v>
      </c>
      <c r="E18" s="62">
        <f t="shared" si="0"/>
        <v>153661353</v>
      </c>
      <c r="F18" s="60">
        <v>637323078</v>
      </c>
      <c r="G18" s="61">
        <v>669807786</v>
      </c>
      <c r="H18" s="62">
        <f t="shared" si="1"/>
        <v>32484708</v>
      </c>
      <c r="I18" s="62">
        <v>670766390</v>
      </c>
      <c r="J18" s="40">
        <f t="shared" si="2"/>
        <v>24.406172019732804</v>
      </c>
      <c r="K18" s="33">
        <f t="shared" si="3"/>
        <v>5.0970550292861043</v>
      </c>
      <c r="L18" s="83">
        <v>153661353</v>
      </c>
      <c r="M18" s="81">
        <v>32484708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-10607551</v>
      </c>
      <c r="D19" s="67">
        <v>-191797882</v>
      </c>
      <c r="E19" s="68">
        <f t="shared" si="0"/>
        <v>-181190331</v>
      </c>
      <c r="F19" s="69">
        <v>7112822</v>
      </c>
      <c r="G19" s="70">
        <v>20295092</v>
      </c>
      <c r="H19" s="71">
        <f t="shared" si="1"/>
        <v>13182270</v>
      </c>
      <c r="I19" s="71">
        <v>18289951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33100000</v>
      </c>
      <c r="M22" s="79">
        <v>31755000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20020000</v>
      </c>
      <c r="D23" s="58">
        <v>53120000</v>
      </c>
      <c r="E23" s="59">
        <f t="shared" si="0"/>
        <v>33100000</v>
      </c>
      <c r="F23" s="57">
        <v>5520000</v>
      </c>
      <c r="G23" s="58">
        <v>37275000</v>
      </c>
      <c r="H23" s="59">
        <f t="shared" si="1"/>
        <v>31755000</v>
      </c>
      <c r="I23" s="59">
        <v>26850000</v>
      </c>
      <c r="J23" s="27">
        <f t="shared" si="2"/>
        <v>165.33466533466535</v>
      </c>
      <c r="K23" s="28">
        <f t="shared" si="3"/>
        <v>575.27173913043475</v>
      </c>
      <c r="L23" s="78">
        <v>33100000</v>
      </c>
      <c r="M23" s="79">
        <v>31755000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33100000</v>
      </c>
      <c r="M24" s="79">
        <v>31755000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33100000</v>
      </c>
      <c r="M25" s="79">
        <v>31755000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20020000</v>
      </c>
      <c r="D26" s="61">
        <v>53120000</v>
      </c>
      <c r="E26" s="62">
        <f t="shared" si="0"/>
        <v>33100000</v>
      </c>
      <c r="F26" s="60">
        <v>5520000</v>
      </c>
      <c r="G26" s="61">
        <v>37275000</v>
      </c>
      <c r="H26" s="62">
        <f t="shared" si="1"/>
        <v>31755000</v>
      </c>
      <c r="I26" s="62">
        <v>26850000</v>
      </c>
      <c r="J26" s="40">
        <f t="shared" si="2"/>
        <v>165.33466533466535</v>
      </c>
      <c r="K26" s="33">
        <f t="shared" si="3"/>
        <v>575.27173913043475</v>
      </c>
      <c r="L26" s="83">
        <v>33100000</v>
      </c>
      <c r="M26" s="81">
        <v>31755000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4500000</v>
      </c>
      <c r="E28" s="59">
        <f t="shared" si="0"/>
        <v>4500000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33100000</v>
      </c>
      <c r="M28" s="79">
        <v>31755000</v>
      </c>
      <c r="N28" s="29">
        <f t="shared" si="4"/>
        <v>13.595166163141995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33100000</v>
      </c>
      <c r="M29" s="79">
        <v>31755000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33100000</v>
      </c>
      <c r="M30" s="79">
        <v>31755000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33100000</v>
      </c>
      <c r="M31" s="79">
        <v>31755000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20020000</v>
      </c>
      <c r="D32" s="58">
        <v>48620000</v>
      </c>
      <c r="E32" s="59">
        <f t="shared" si="0"/>
        <v>28600000</v>
      </c>
      <c r="F32" s="57">
        <v>5520000</v>
      </c>
      <c r="G32" s="58">
        <v>37275000</v>
      </c>
      <c r="H32" s="59">
        <f t="shared" si="1"/>
        <v>31755000</v>
      </c>
      <c r="I32" s="59">
        <v>26850000</v>
      </c>
      <c r="J32" s="27">
        <f t="shared" si="2"/>
        <v>142.85714285714286</v>
      </c>
      <c r="K32" s="28">
        <f t="shared" si="3"/>
        <v>575.27173913043475</v>
      </c>
      <c r="L32" s="78">
        <v>33100000</v>
      </c>
      <c r="M32" s="79">
        <v>31755000</v>
      </c>
      <c r="N32" s="29">
        <f t="shared" si="4"/>
        <v>86.404833836858003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20020000</v>
      </c>
      <c r="D33" s="76">
        <v>53120000</v>
      </c>
      <c r="E33" s="77">
        <f t="shared" si="0"/>
        <v>33100000</v>
      </c>
      <c r="F33" s="75">
        <v>5520000</v>
      </c>
      <c r="G33" s="76">
        <v>37275000</v>
      </c>
      <c r="H33" s="77">
        <f t="shared" si="1"/>
        <v>31755000</v>
      </c>
      <c r="I33" s="77">
        <v>26850000</v>
      </c>
      <c r="J33" s="53">
        <f t="shared" si="2"/>
        <v>165.33466533466535</v>
      </c>
      <c r="K33" s="54">
        <f t="shared" si="3"/>
        <v>575.27173913043475</v>
      </c>
      <c r="L33" s="90">
        <v>33100000</v>
      </c>
      <c r="M33" s="91">
        <v>31755000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131125000</v>
      </c>
      <c r="D8" s="58">
        <v>150087394</v>
      </c>
      <c r="E8" s="59">
        <f>$D8       -$C8</f>
        <v>18962394</v>
      </c>
      <c r="F8" s="57">
        <v>137287875</v>
      </c>
      <c r="G8" s="58">
        <v>156991414</v>
      </c>
      <c r="H8" s="59">
        <f>$G8       -$F8</f>
        <v>19703539</v>
      </c>
      <c r="I8" s="59">
        <v>164213019</v>
      </c>
      <c r="J8" s="27">
        <f>IF(($C8       =0),0,(($E8       /$C8       )*100))</f>
        <v>14.461310962821736</v>
      </c>
      <c r="K8" s="28">
        <f>IF(($F8       =0),0,(($H8       /$F8       )*100))</f>
        <v>14.351987748371805</v>
      </c>
      <c r="L8" s="78">
        <v>-26625055</v>
      </c>
      <c r="M8" s="79">
        <v>-27435788</v>
      </c>
      <c r="N8" s="29">
        <f>IF(($L8       =0),0,(($E8       /$L8       )*100))</f>
        <v>-71.220112033571382</v>
      </c>
      <c r="O8" s="28">
        <f>IF(($M8       =0),0,(($H8       /$M8       )*100))</f>
        <v>-71.816923938907834</v>
      </c>
      <c r="Q8" s="30"/>
    </row>
    <row r="9" spans="1:17" x14ac:dyDescent="0.2">
      <c r="A9" s="1" t="s">
        <v>16</v>
      </c>
      <c r="B9" s="26" t="s">
        <v>19</v>
      </c>
      <c r="C9" s="57">
        <v>364777162</v>
      </c>
      <c r="D9" s="58">
        <v>362334897</v>
      </c>
      <c r="E9" s="59">
        <f>$D9       -$C9</f>
        <v>-2442265</v>
      </c>
      <c r="F9" s="57">
        <v>381921691</v>
      </c>
      <c r="G9" s="58">
        <v>371994868</v>
      </c>
      <c r="H9" s="59">
        <f>$G9       -$F9</f>
        <v>-9926823</v>
      </c>
      <c r="I9" s="59">
        <v>388450613</v>
      </c>
      <c r="J9" s="27">
        <f>IF(($C9       =0),0,(($E9       /$C9       )*100))</f>
        <v>-0.6695224521758848</v>
      </c>
      <c r="K9" s="28">
        <f>IF(($F9       =0),0,(($H9       /$F9       )*100))</f>
        <v>-2.5991775889995208</v>
      </c>
      <c r="L9" s="78">
        <v>-26625055</v>
      </c>
      <c r="M9" s="79">
        <v>-27435788</v>
      </c>
      <c r="N9" s="29">
        <f>IF(($L9       =0),0,(($E9       /$L9       )*100))</f>
        <v>9.1728073425576024</v>
      </c>
      <c r="O9" s="28">
        <f>IF(($M9       =0),0,(($H9       /$M9       )*100))</f>
        <v>36.182022546609559</v>
      </c>
      <c r="Q9" s="30"/>
    </row>
    <row r="10" spans="1:17" x14ac:dyDescent="0.2">
      <c r="A10" s="1" t="s">
        <v>16</v>
      </c>
      <c r="B10" s="26" t="s">
        <v>20</v>
      </c>
      <c r="C10" s="57">
        <v>346889869</v>
      </c>
      <c r="D10" s="58">
        <v>303744685</v>
      </c>
      <c r="E10" s="59">
        <f t="shared" ref="E10:E33" si="0">$D10      -$C10</f>
        <v>-43145184</v>
      </c>
      <c r="F10" s="57">
        <v>370605570</v>
      </c>
      <c r="G10" s="58">
        <v>333393066</v>
      </c>
      <c r="H10" s="59">
        <f t="shared" ref="H10:H33" si="1">$G10      -$F10</f>
        <v>-37212504</v>
      </c>
      <c r="I10" s="59">
        <v>350129197</v>
      </c>
      <c r="J10" s="27">
        <f t="shared" ref="J10:J33" si="2">IF(($C10      =0),0,(($E10      /$C10      )*100))</f>
        <v>-12.437718093173832</v>
      </c>
      <c r="K10" s="28">
        <f t="shared" ref="K10:K33" si="3">IF(($F10      =0),0,(($H10      /$F10      )*100))</f>
        <v>-10.040999653620965</v>
      </c>
      <c r="L10" s="78">
        <v>-26625055</v>
      </c>
      <c r="M10" s="79">
        <v>-27435788</v>
      </c>
      <c r="N10" s="29">
        <f t="shared" ref="N10:N33" si="4">IF(($L10      =0),0,(($E10      /$L10      )*100))</f>
        <v>162.04730469101378</v>
      </c>
      <c r="O10" s="28">
        <f t="shared" ref="O10:O33" si="5">IF(($M10      =0),0,(($H10      /$M10      )*100))</f>
        <v>135.63490139229825</v>
      </c>
      <c r="Q10" s="30"/>
    </row>
    <row r="11" spans="1:17" ht="16.5" x14ac:dyDescent="0.3">
      <c r="A11" s="4" t="s">
        <v>16</v>
      </c>
      <c r="B11" s="31" t="s">
        <v>21</v>
      </c>
      <c r="C11" s="60">
        <v>842792031</v>
      </c>
      <c r="D11" s="61">
        <v>816166976</v>
      </c>
      <c r="E11" s="62">
        <f t="shared" si="0"/>
        <v>-26625055</v>
      </c>
      <c r="F11" s="60">
        <v>889815136</v>
      </c>
      <c r="G11" s="61">
        <v>862379348</v>
      </c>
      <c r="H11" s="62">
        <f t="shared" si="1"/>
        <v>-27435788</v>
      </c>
      <c r="I11" s="62">
        <v>902792829</v>
      </c>
      <c r="J11" s="32">
        <f t="shared" si="2"/>
        <v>-3.1591488790429723</v>
      </c>
      <c r="K11" s="33">
        <f t="shared" si="3"/>
        <v>-3.0833132512594168</v>
      </c>
      <c r="L11" s="80">
        <v>-26625055</v>
      </c>
      <c r="M11" s="81">
        <v>-27435788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262249922</v>
      </c>
      <c r="D13" s="58">
        <v>267739645</v>
      </c>
      <c r="E13" s="59">
        <f t="shared" si="0"/>
        <v>5489723</v>
      </c>
      <c r="F13" s="57">
        <v>274575750</v>
      </c>
      <c r="G13" s="58">
        <v>283804021</v>
      </c>
      <c r="H13" s="59">
        <f t="shared" si="1"/>
        <v>9228271</v>
      </c>
      <c r="I13" s="59">
        <v>300832265</v>
      </c>
      <c r="J13" s="27">
        <f t="shared" si="2"/>
        <v>2.0933173051620582</v>
      </c>
      <c r="K13" s="28">
        <f t="shared" si="3"/>
        <v>3.360919891869548</v>
      </c>
      <c r="L13" s="78">
        <v>48772464</v>
      </c>
      <c r="M13" s="79">
        <v>64710575</v>
      </c>
      <c r="N13" s="29">
        <f t="shared" si="4"/>
        <v>11.255783591331371</v>
      </c>
      <c r="O13" s="28">
        <f t="shared" si="5"/>
        <v>14.260839128689554</v>
      </c>
      <c r="Q13" s="30"/>
    </row>
    <row r="14" spans="1:17" x14ac:dyDescent="0.2">
      <c r="A14" s="1" t="s">
        <v>16</v>
      </c>
      <c r="B14" s="26" t="s">
        <v>24</v>
      </c>
      <c r="C14" s="57">
        <v>108004516</v>
      </c>
      <c r="D14" s="58">
        <v>125500000</v>
      </c>
      <c r="E14" s="59">
        <f t="shared" si="0"/>
        <v>17495484</v>
      </c>
      <c r="F14" s="57">
        <v>113674344</v>
      </c>
      <c r="G14" s="58">
        <v>133030000</v>
      </c>
      <c r="H14" s="59">
        <f t="shared" si="1"/>
        <v>19355656</v>
      </c>
      <c r="I14" s="59">
        <v>141011800</v>
      </c>
      <c r="J14" s="27">
        <f t="shared" si="2"/>
        <v>16.19884487052375</v>
      </c>
      <c r="K14" s="28">
        <f t="shared" si="3"/>
        <v>17.027286297777096</v>
      </c>
      <c r="L14" s="78">
        <v>48772464</v>
      </c>
      <c r="M14" s="79">
        <v>64710575</v>
      </c>
      <c r="N14" s="29">
        <f t="shared" si="4"/>
        <v>35.871642654756997</v>
      </c>
      <c r="O14" s="28">
        <f t="shared" si="5"/>
        <v>29.911117309651473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48772464</v>
      </c>
      <c r="M15" s="79">
        <v>64710575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205451895</v>
      </c>
      <c r="D16" s="58">
        <v>195000000</v>
      </c>
      <c r="E16" s="59">
        <f t="shared" si="0"/>
        <v>-10451895</v>
      </c>
      <c r="F16" s="57">
        <v>215108134</v>
      </c>
      <c r="G16" s="58">
        <v>206700000</v>
      </c>
      <c r="H16" s="59">
        <f t="shared" si="1"/>
        <v>-8408134</v>
      </c>
      <c r="I16" s="59">
        <v>219102000</v>
      </c>
      <c r="J16" s="27">
        <f t="shared" si="2"/>
        <v>-5.087271159022408</v>
      </c>
      <c r="K16" s="28">
        <f t="shared" si="3"/>
        <v>-3.9087940765643014</v>
      </c>
      <c r="L16" s="78">
        <v>48772464</v>
      </c>
      <c r="M16" s="79">
        <v>64710575</v>
      </c>
      <c r="N16" s="29">
        <f t="shared" si="4"/>
        <v>-21.42990971298887</v>
      </c>
      <c r="O16" s="28">
        <f t="shared" si="5"/>
        <v>-12.993446588907609</v>
      </c>
      <c r="Q16" s="30"/>
    </row>
    <row r="17" spans="1:17" x14ac:dyDescent="0.2">
      <c r="A17" s="1" t="s">
        <v>16</v>
      </c>
      <c r="B17" s="26" t="s">
        <v>26</v>
      </c>
      <c r="C17" s="57">
        <v>425198819</v>
      </c>
      <c r="D17" s="58">
        <v>461437971</v>
      </c>
      <c r="E17" s="59">
        <f t="shared" si="0"/>
        <v>36239152</v>
      </c>
      <c r="F17" s="57">
        <v>444589466</v>
      </c>
      <c r="G17" s="58">
        <v>489124248</v>
      </c>
      <c r="H17" s="59">
        <f t="shared" si="1"/>
        <v>44534782</v>
      </c>
      <c r="I17" s="59">
        <v>518471703</v>
      </c>
      <c r="J17" s="39">
        <f t="shared" si="2"/>
        <v>8.5228722142805378</v>
      </c>
      <c r="K17" s="28">
        <f t="shared" si="3"/>
        <v>10.017057399196229</v>
      </c>
      <c r="L17" s="82">
        <v>48772464</v>
      </c>
      <c r="M17" s="79">
        <v>64710575</v>
      </c>
      <c r="N17" s="29">
        <f t="shared" si="4"/>
        <v>74.302483466900497</v>
      </c>
      <c r="O17" s="28">
        <f t="shared" si="5"/>
        <v>68.821490150566575</v>
      </c>
      <c r="Q17" s="30"/>
    </row>
    <row r="18" spans="1:17" ht="16.5" x14ac:dyDescent="0.3">
      <c r="A18" s="1" t="s">
        <v>16</v>
      </c>
      <c r="B18" s="31" t="s">
        <v>27</v>
      </c>
      <c r="C18" s="60">
        <v>1000905152</v>
      </c>
      <c r="D18" s="61">
        <v>1049677616</v>
      </c>
      <c r="E18" s="62">
        <f t="shared" si="0"/>
        <v>48772464</v>
      </c>
      <c r="F18" s="60">
        <v>1047947694</v>
      </c>
      <c r="G18" s="61">
        <v>1112658269</v>
      </c>
      <c r="H18" s="62">
        <f t="shared" si="1"/>
        <v>64710575</v>
      </c>
      <c r="I18" s="62">
        <v>1179417768</v>
      </c>
      <c r="J18" s="40">
        <f t="shared" si="2"/>
        <v>4.872835742981569</v>
      </c>
      <c r="K18" s="33">
        <f t="shared" si="3"/>
        <v>6.1749813822291788</v>
      </c>
      <c r="L18" s="83">
        <v>48772464</v>
      </c>
      <c r="M18" s="81">
        <v>64710575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-158113121</v>
      </c>
      <c r="D19" s="67">
        <v>-233510640</v>
      </c>
      <c r="E19" s="68">
        <f t="shared" si="0"/>
        <v>-75397519</v>
      </c>
      <c r="F19" s="69">
        <v>-158132558</v>
      </c>
      <c r="G19" s="70">
        <v>-250278921</v>
      </c>
      <c r="H19" s="71">
        <f t="shared" si="1"/>
        <v>-92146363</v>
      </c>
      <c r="I19" s="71">
        <v>-276624939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46620150</v>
      </c>
      <c r="M22" s="79">
        <v>81290226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8392000</v>
      </c>
      <c r="D23" s="58">
        <v>13600000</v>
      </c>
      <c r="E23" s="59">
        <f t="shared" si="0"/>
        <v>5208000</v>
      </c>
      <c r="F23" s="57">
        <v>8786424</v>
      </c>
      <c r="G23" s="58">
        <v>0</v>
      </c>
      <c r="H23" s="59">
        <f t="shared" si="1"/>
        <v>-8786424</v>
      </c>
      <c r="I23" s="59">
        <v>0</v>
      </c>
      <c r="J23" s="27">
        <f t="shared" si="2"/>
        <v>62.059103908484268</v>
      </c>
      <c r="K23" s="28">
        <f t="shared" si="3"/>
        <v>-100</v>
      </c>
      <c r="L23" s="78">
        <v>46620150</v>
      </c>
      <c r="M23" s="79">
        <v>81290226</v>
      </c>
      <c r="N23" s="29">
        <f t="shared" si="4"/>
        <v>11.171135228007632</v>
      </c>
      <c r="O23" s="28">
        <f t="shared" si="5"/>
        <v>-10.808709032251922</v>
      </c>
      <c r="Q23" s="30"/>
    </row>
    <row r="24" spans="1:17" x14ac:dyDescent="0.2">
      <c r="A24" s="4" t="s">
        <v>16</v>
      </c>
      <c r="B24" s="26" t="s">
        <v>32</v>
      </c>
      <c r="C24" s="57">
        <v>91750000</v>
      </c>
      <c r="D24" s="58">
        <v>133162150</v>
      </c>
      <c r="E24" s="59">
        <f t="shared" si="0"/>
        <v>41412150</v>
      </c>
      <c r="F24" s="57">
        <v>60000000</v>
      </c>
      <c r="G24" s="58">
        <v>150076650</v>
      </c>
      <c r="H24" s="59">
        <f t="shared" si="1"/>
        <v>90076650</v>
      </c>
      <c r="I24" s="59">
        <v>168307508</v>
      </c>
      <c r="J24" s="27">
        <f t="shared" si="2"/>
        <v>45.135858310626702</v>
      </c>
      <c r="K24" s="28">
        <f t="shared" si="3"/>
        <v>150.12774999999999</v>
      </c>
      <c r="L24" s="78">
        <v>46620150</v>
      </c>
      <c r="M24" s="79">
        <v>81290226</v>
      </c>
      <c r="N24" s="29">
        <f t="shared" si="4"/>
        <v>88.828864771992372</v>
      </c>
      <c r="O24" s="28">
        <f t="shared" si="5"/>
        <v>110.80870903225193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46620150</v>
      </c>
      <c r="M25" s="79">
        <v>81290226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100142000</v>
      </c>
      <c r="D26" s="61">
        <v>146762150</v>
      </c>
      <c r="E26" s="62">
        <f t="shared" si="0"/>
        <v>46620150</v>
      </c>
      <c r="F26" s="60">
        <v>68786424</v>
      </c>
      <c r="G26" s="61">
        <v>150076650</v>
      </c>
      <c r="H26" s="62">
        <f t="shared" si="1"/>
        <v>81290226</v>
      </c>
      <c r="I26" s="62">
        <v>168307508</v>
      </c>
      <c r="J26" s="40">
        <f t="shared" si="2"/>
        <v>46.554043258572825</v>
      </c>
      <c r="K26" s="33">
        <f t="shared" si="3"/>
        <v>118.1777177426755</v>
      </c>
      <c r="L26" s="83">
        <v>46620150</v>
      </c>
      <c r="M26" s="81">
        <v>81290226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40000000</v>
      </c>
      <c r="D28" s="58">
        <v>33644758</v>
      </c>
      <c r="E28" s="59">
        <f t="shared" si="0"/>
        <v>-6355242</v>
      </c>
      <c r="F28" s="57">
        <v>40000000</v>
      </c>
      <c r="G28" s="58">
        <v>41067538</v>
      </c>
      <c r="H28" s="59">
        <f t="shared" si="1"/>
        <v>1067538</v>
      </c>
      <c r="I28" s="59">
        <v>53416648</v>
      </c>
      <c r="J28" s="27">
        <f t="shared" si="2"/>
        <v>-15.888104999999999</v>
      </c>
      <c r="K28" s="28">
        <f t="shared" si="3"/>
        <v>2.6688449999999997</v>
      </c>
      <c r="L28" s="78">
        <v>46620150</v>
      </c>
      <c r="M28" s="79">
        <v>81290226</v>
      </c>
      <c r="N28" s="29">
        <f t="shared" si="4"/>
        <v>-13.631963861120139</v>
      </c>
      <c r="O28" s="28">
        <f t="shared" si="5"/>
        <v>1.313242750733649</v>
      </c>
      <c r="Q28" s="30"/>
    </row>
    <row r="29" spans="1:17" x14ac:dyDescent="0.2">
      <c r="A29" s="4" t="s">
        <v>16</v>
      </c>
      <c r="B29" s="26" t="s">
        <v>36</v>
      </c>
      <c r="C29" s="57">
        <v>8392000</v>
      </c>
      <c r="D29" s="58">
        <v>1237000</v>
      </c>
      <c r="E29" s="59">
        <f t="shared" si="0"/>
        <v>-7155000</v>
      </c>
      <c r="F29" s="57">
        <v>8786424</v>
      </c>
      <c r="G29" s="58">
        <v>8647000</v>
      </c>
      <c r="H29" s="59">
        <f t="shared" si="1"/>
        <v>-139424</v>
      </c>
      <c r="I29" s="59">
        <v>7811000</v>
      </c>
      <c r="J29" s="27">
        <f t="shared" si="2"/>
        <v>-85.259771210676831</v>
      </c>
      <c r="K29" s="28">
        <f t="shared" si="3"/>
        <v>-1.586811653978911</v>
      </c>
      <c r="L29" s="78">
        <v>46620150</v>
      </c>
      <c r="M29" s="79">
        <v>81290226</v>
      </c>
      <c r="N29" s="29">
        <f t="shared" si="4"/>
        <v>-15.347440967049655</v>
      </c>
      <c r="O29" s="28">
        <f t="shared" si="5"/>
        <v>-0.17151385456844467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46620150</v>
      </c>
      <c r="M30" s="79">
        <v>81290226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850000</v>
      </c>
      <c r="D31" s="58">
        <v>5451317</v>
      </c>
      <c r="E31" s="59">
        <f t="shared" si="0"/>
        <v>4601317</v>
      </c>
      <c r="F31" s="57">
        <v>0</v>
      </c>
      <c r="G31" s="58">
        <v>32496574</v>
      </c>
      <c r="H31" s="59">
        <f t="shared" si="1"/>
        <v>32496574</v>
      </c>
      <c r="I31" s="59">
        <v>36092508</v>
      </c>
      <c r="J31" s="27">
        <f t="shared" si="2"/>
        <v>541.33141176470588</v>
      </c>
      <c r="K31" s="28">
        <f t="shared" si="3"/>
        <v>0</v>
      </c>
      <c r="L31" s="78">
        <v>46620150</v>
      </c>
      <c r="M31" s="79">
        <v>81290226</v>
      </c>
      <c r="N31" s="29">
        <f t="shared" si="4"/>
        <v>9.8698030787116728</v>
      </c>
      <c r="O31" s="28">
        <f t="shared" si="5"/>
        <v>39.975991701634584</v>
      </c>
      <c r="Q31" s="30"/>
    </row>
    <row r="32" spans="1:17" x14ac:dyDescent="0.2">
      <c r="A32" s="4" t="s">
        <v>16</v>
      </c>
      <c r="B32" s="26" t="s">
        <v>39</v>
      </c>
      <c r="C32" s="57">
        <v>50900000</v>
      </c>
      <c r="D32" s="58">
        <v>106429075</v>
      </c>
      <c r="E32" s="59">
        <f t="shared" si="0"/>
        <v>55529075</v>
      </c>
      <c r="F32" s="57">
        <v>20000000</v>
      </c>
      <c r="G32" s="58">
        <v>67865538</v>
      </c>
      <c r="H32" s="59">
        <f t="shared" si="1"/>
        <v>47865538</v>
      </c>
      <c r="I32" s="59">
        <v>70987352</v>
      </c>
      <c r="J32" s="27">
        <f t="shared" si="2"/>
        <v>109.09444990176817</v>
      </c>
      <c r="K32" s="28">
        <f t="shared" si="3"/>
        <v>239.32769000000002</v>
      </c>
      <c r="L32" s="78">
        <v>46620150</v>
      </c>
      <c r="M32" s="79">
        <v>81290226</v>
      </c>
      <c r="N32" s="29">
        <f t="shared" si="4"/>
        <v>119.10960174945812</v>
      </c>
      <c r="O32" s="28">
        <f t="shared" si="5"/>
        <v>58.882279402200211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100142000</v>
      </c>
      <c r="D33" s="76">
        <v>146762150</v>
      </c>
      <c r="E33" s="77">
        <f t="shared" si="0"/>
        <v>46620150</v>
      </c>
      <c r="F33" s="75">
        <v>68786424</v>
      </c>
      <c r="G33" s="76">
        <v>150076650</v>
      </c>
      <c r="H33" s="77">
        <f t="shared" si="1"/>
        <v>81290226</v>
      </c>
      <c r="I33" s="77">
        <v>168307508</v>
      </c>
      <c r="J33" s="53">
        <f t="shared" si="2"/>
        <v>46.554043258572825</v>
      </c>
      <c r="K33" s="54">
        <f t="shared" si="3"/>
        <v>118.1777177426755</v>
      </c>
      <c r="L33" s="90">
        <v>46620150</v>
      </c>
      <c r="M33" s="91">
        <v>81290226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148938068</v>
      </c>
      <c r="D8" s="58">
        <v>145118304</v>
      </c>
      <c r="E8" s="59">
        <f>$D8       -$C8</f>
        <v>-3819764</v>
      </c>
      <c r="F8" s="57">
        <v>158916918</v>
      </c>
      <c r="G8" s="58">
        <v>153696111</v>
      </c>
      <c r="H8" s="59">
        <f>$G8       -$F8</f>
        <v>-5220807</v>
      </c>
      <c r="I8" s="59">
        <v>163686360</v>
      </c>
      <c r="J8" s="27">
        <f>IF(($C8       =0),0,(($E8       /$C8       )*100))</f>
        <v>-2.5646660060072755</v>
      </c>
      <c r="K8" s="28">
        <f>IF(($F8       =0),0,(($H8       /$F8       )*100))</f>
        <v>-3.2852430475652694</v>
      </c>
      <c r="L8" s="78">
        <v>16810768</v>
      </c>
      <c r="M8" s="79">
        <v>-15945915</v>
      </c>
      <c r="N8" s="29">
        <f>IF(($L8       =0),0,(($E8       /$L8       )*100))</f>
        <v>-22.722126674997835</v>
      </c>
      <c r="O8" s="28">
        <f>IF(($M8       =0),0,(($H8       /$M8       )*100))</f>
        <v>32.740717606985861</v>
      </c>
      <c r="Q8" s="30"/>
    </row>
    <row r="9" spans="1:17" x14ac:dyDescent="0.2">
      <c r="A9" s="1" t="s">
        <v>16</v>
      </c>
      <c r="B9" s="26" t="s">
        <v>19</v>
      </c>
      <c r="C9" s="57">
        <v>236403876</v>
      </c>
      <c r="D9" s="58">
        <v>248234010</v>
      </c>
      <c r="E9" s="59">
        <f>$D9       -$C9</f>
        <v>11830134</v>
      </c>
      <c r="F9" s="57">
        <v>266940065</v>
      </c>
      <c r="G9" s="58">
        <v>262048540</v>
      </c>
      <c r="H9" s="59">
        <f>$G9       -$F9</f>
        <v>-4891525</v>
      </c>
      <c r="I9" s="59">
        <v>280023236</v>
      </c>
      <c r="J9" s="27">
        <f>IF(($C9       =0),0,(($E9       /$C9       )*100))</f>
        <v>5.0042047533941449</v>
      </c>
      <c r="K9" s="28">
        <f>IF(($F9       =0),0,(($H9       /$F9       )*100))</f>
        <v>-1.8324431740885356</v>
      </c>
      <c r="L9" s="78">
        <v>16810768</v>
      </c>
      <c r="M9" s="79">
        <v>-15945915</v>
      </c>
      <c r="N9" s="29">
        <f>IF(($L9       =0),0,(($E9       /$L9       )*100))</f>
        <v>70.372358954689034</v>
      </c>
      <c r="O9" s="28">
        <f>IF(($M9       =0),0,(($H9       /$M9       )*100))</f>
        <v>30.675724785940474</v>
      </c>
      <c r="Q9" s="30"/>
    </row>
    <row r="10" spans="1:17" x14ac:dyDescent="0.2">
      <c r="A10" s="1" t="s">
        <v>16</v>
      </c>
      <c r="B10" s="26" t="s">
        <v>20</v>
      </c>
      <c r="C10" s="57">
        <v>934971287</v>
      </c>
      <c r="D10" s="58">
        <v>943771685</v>
      </c>
      <c r="E10" s="59">
        <f t="shared" ref="E10:E33" si="0">$D10      -$C10</f>
        <v>8800398</v>
      </c>
      <c r="F10" s="57">
        <v>967722931</v>
      </c>
      <c r="G10" s="58">
        <v>961889348</v>
      </c>
      <c r="H10" s="59">
        <f t="shared" ref="H10:H33" si="1">$G10      -$F10</f>
        <v>-5833583</v>
      </c>
      <c r="I10" s="59">
        <v>981728402</v>
      </c>
      <c r="J10" s="27">
        <f t="shared" ref="J10:J33" si="2">IF(($C10      =0),0,(($E10      /$C10      )*100))</f>
        <v>0.94124794230178321</v>
      </c>
      <c r="K10" s="28">
        <f t="shared" ref="K10:K33" si="3">IF(($F10      =0),0,(($H10      /$F10      )*100))</f>
        <v>-0.60281541473568745</v>
      </c>
      <c r="L10" s="78">
        <v>16810768</v>
      </c>
      <c r="M10" s="79">
        <v>-15945915</v>
      </c>
      <c r="N10" s="29">
        <f t="shared" ref="N10:N33" si="4">IF(($L10      =0),0,(($E10      /$L10      )*100))</f>
        <v>52.34976772030879</v>
      </c>
      <c r="O10" s="28">
        <f t="shared" ref="O10:O33" si="5">IF(($M10      =0),0,(($H10      /$M10      )*100))</f>
        <v>36.583557607073665</v>
      </c>
      <c r="Q10" s="30"/>
    </row>
    <row r="11" spans="1:17" ht="16.5" x14ac:dyDescent="0.3">
      <c r="A11" s="4" t="s">
        <v>16</v>
      </c>
      <c r="B11" s="31" t="s">
        <v>21</v>
      </c>
      <c r="C11" s="60">
        <v>1320313231</v>
      </c>
      <c r="D11" s="61">
        <v>1337123999</v>
      </c>
      <c r="E11" s="62">
        <f t="shared" si="0"/>
        <v>16810768</v>
      </c>
      <c r="F11" s="60">
        <v>1393579914</v>
      </c>
      <c r="G11" s="61">
        <v>1377633999</v>
      </c>
      <c r="H11" s="62">
        <f t="shared" si="1"/>
        <v>-15945915</v>
      </c>
      <c r="I11" s="62">
        <v>1425437998</v>
      </c>
      <c r="J11" s="32">
        <f t="shared" si="2"/>
        <v>1.2732408950615144</v>
      </c>
      <c r="K11" s="33">
        <f t="shared" si="3"/>
        <v>-1.1442411619029693</v>
      </c>
      <c r="L11" s="80">
        <v>16810768</v>
      </c>
      <c r="M11" s="81">
        <v>-15945915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689349131</v>
      </c>
      <c r="D13" s="58">
        <v>680244733</v>
      </c>
      <c r="E13" s="59">
        <f t="shared" si="0"/>
        <v>-9104398</v>
      </c>
      <c r="F13" s="57">
        <v>725852325</v>
      </c>
      <c r="G13" s="58">
        <v>718321258</v>
      </c>
      <c r="H13" s="59">
        <f t="shared" si="1"/>
        <v>-7531067</v>
      </c>
      <c r="I13" s="59">
        <v>758534818</v>
      </c>
      <c r="J13" s="27">
        <f t="shared" si="2"/>
        <v>-1.3207237944570644</v>
      </c>
      <c r="K13" s="28">
        <f t="shared" si="3"/>
        <v>-1.0375480990572015</v>
      </c>
      <c r="L13" s="78">
        <v>-8071978</v>
      </c>
      <c r="M13" s="79">
        <v>-1632988</v>
      </c>
      <c r="N13" s="29">
        <f t="shared" si="4"/>
        <v>112.79017361048309</v>
      </c>
      <c r="O13" s="28">
        <f t="shared" si="5"/>
        <v>461.18324200790209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-8071978</v>
      </c>
      <c r="M14" s="79">
        <v>-1632988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-8071978</v>
      </c>
      <c r="M15" s="79">
        <v>-1632988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106514461</v>
      </c>
      <c r="D16" s="58">
        <v>104514460</v>
      </c>
      <c r="E16" s="59">
        <f t="shared" si="0"/>
        <v>-2000001</v>
      </c>
      <c r="F16" s="57">
        <v>111520640</v>
      </c>
      <c r="G16" s="58">
        <v>109322125</v>
      </c>
      <c r="H16" s="59">
        <f t="shared" si="1"/>
        <v>-2198515</v>
      </c>
      <c r="I16" s="59">
        <v>114350943</v>
      </c>
      <c r="J16" s="27">
        <f t="shared" si="2"/>
        <v>-1.8776802522617093</v>
      </c>
      <c r="K16" s="28">
        <f t="shared" si="3"/>
        <v>-1.9713974023104601</v>
      </c>
      <c r="L16" s="78">
        <v>-8071978</v>
      </c>
      <c r="M16" s="79">
        <v>-1632988</v>
      </c>
      <c r="N16" s="29">
        <f t="shared" si="4"/>
        <v>24.77708685529123</v>
      </c>
      <c r="O16" s="28">
        <f t="shared" si="5"/>
        <v>134.63142411334314</v>
      </c>
      <c r="Q16" s="30"/>
    </row>
    <row r="17" spans="1:17" x14ac:dyDescent="0.2">
      <c r="A17" s="1" t="s">
        <v>16</v>
      </c>
      <c r="B17" s="26" t="s">
        <v>26</v>
      </c>
      <c r="C17" s="57">
        <v>534690408</v>
      </c>
      <c r="D17" s="58">
        <v>537722829</v>
      </c>
      <c r="E17" s="59">
        <f t="shared" si="0"/>
        <v>3032421</v>
      </c>
      <c r="F17" s="57">
        <v>559871035</v>
      </c>
      <c r="G17" s="58">
        <v>567967629</v>
      </c>
      <c r="H17" s="59">
        <f t="shared" si="1"/>
        <v>8096594</v>
      </c>
      <c r="I17" s="59">
        <v>588095241</v>
      </c>
      <c r="J17" s="39">
        <f t="shared" si="2"/>
        <v>0.56713585181801129</v>
      </c>
      <c r="K17" s="28">
        <f t="shared" si="3"/>
        <v>1.4461533985232868</v>
      </c>
      <c r="L17" s="82">
        <v>-8071978</v>
      </c>
      <c r="M17" s="79">
        <v>-1632988</v>
      </c>
      <c r="N17" s="29">
        <f t="shared" si="4"/>
        <v>-37.567260465774311</v>
      </c>
      <c r="O17" s="28">
        <f t="shared" si="5"/>
        <v>-495.81466612124518</v>
      </c>
      <c r="Q17" s="30"/>
    </row>
    <row r="18" spans="1:17" ht="16.5" x14ac:dyDescent="0.3">
      <c r="A18" s="1" t="s">
        <v>16</v>
      </c>
      <c r="B18" s="31" t="s">
        <v>27</v>
      </c>
      <c r="C18" s="60">
        <v>1330554000</v>
      </c>
      <c r="D18" s="61">
        <v>1322482022</v>
      </c>
      <c r="E18" s="62">
        <f t="shared" si="0"/>
        <v>-8071978</v>
      </c>
      <c r="F18" s="60">
        <v>1397244000</v>
      </c>
      <c r="G18" s="61">
        <v>1395611012</v>
      </c>
      <c r="H18" s="62">
        <f t="shared" si="1"/>
        <v>-1632988</v>
      </c>
      <c r="I18" s="62">
        <v>1460981002</v>
      </c>
      <c r="J18" s="40">
        <f t="shared" si="2"/>
        <v>-0.60666293889612899</v>
      </c>
      <c r="K18" s="33">
        <f t="shared" si="3"/>
        <v>-0.11687207101980758</v>
      </c>
      <c r="L18" s="83">
        <v>-8071978</v>
      </c>
      <c r="M18" s="81">
        <v>-1632988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-10240769</v>
      </c>
      <c r="D19" s="67">
        <v>14641977</v>
      </c>
      <c r="E19" s="68">
        <f t="shared" si="0"/>
        <v>24882746</v>
      </c>
      <c r="F19" s="69">
        <v>-3664086</v>
      </c>
      <c r="G19" s="70">
        <v>-17977013</v>
      </c>
      <c r="H19" s="71">
        <f t="shared" si="1"/>
        <v>-14312927</v>
      </c>
      <c r="I19" s="71">
        <v>-35543004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46427171</v>
      </c>
      <c r="M22" s="79">
        <v>112295398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106839190</v>
      </c>
      <c r="D23" s="58">
        <v>119685560</v>
      </c>
      <c r="E23" s="59">
        <f t="shared" si="0"/>
        <v>12846370</v>
      </c>
      <c r="F23" s="57">
        <v>98044897</v>
      </c>
      <c r="G23" s="58">
        <v>155815374</v>
      </c>
      <c r="H23" s="59">
        <f t="shared" si="1"/>
        <v>57770477</v>
      </c>
      <c r="I23" s="59">
        <v>161791637</v>
      </c>
      <c r="J23" s="27">
        <f t="shared" si="2"/>
        <v>12.024024143200636</v>
      </c>
      <c r="K23" s="28">
        <f t="shared" si="3"/>
        <v>58.922472018100038</v>
      </c>
      <c r="L23" s="78">
        <v>46427171</v>
      </c>
      <c r="M23" s="79">
        <v>112295398</v>
      </c>
      <c r="N23" s="29">
        <f t="shared" si="4"/>
        <v>27.669939225889944</v>
      </c>
      <c r="O23" s="28">
        <f t="shared" si="5"/>
        <v>51.445097509694925</v>
      </c>
      <c r="Q23" s="30"/>
    </row>
    <row r="24" spans="1:17" x14ac:dyDescent="0.2">
      <c r="A24" s="4" t="s">
        <v>16</v>
      </c>
      <c r="B24" s="26" t="s">
        <v>32</v>
      </c>
      <c r="C24" s="57">
        <v>290733361</v>
      </c>
      <c r="D24" s="58">
        <v>324314162</v>
      </c>
      <c r="E24" s="59">
        <f t="shared" si="0"/>
        <v>33580801</v>
      </c>
      <c r="F24" s="57">
        <v>281017439</v>
      </c>
      <c r="G24" s="58">
        <v>335542360</v>
      </c>
      <c r="H24" s="59">
        <f t="shared" si="1"/>
        <v>54524921</v>
      </c>
      <c r="I24" s="59">
        <v>326898401</v>
      </c>
      <c r="J24" s="27">
        <f t="shared" si="2"/>
        <v>11.550377598393327</v>
      </c>
      <c r="K24" s="28">
        <f t="shared" si="3"/>
        <v>19.402682336735694</v>
      </c>
      <c r="L24" s="78">
        <v>46427171</v>
      </c>
      <c r="M24" s="79">
        <v>112295398</v>
      </c>
      <c r="N24" s="29">
        <f t="shared" si="4"/>
        <v>72.330060774110066</v>
      </c>
      <c r="O24" s="28">
        <f t="shared" si="5"/>
        <v>48.554902490305082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46427171</v>
      </c>
      <c r="M25" s="79">
        <v>112295398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397572551</v>
      </c>
      <c r="D26" s="61">
        <v>443999722</v>
      </c>
      <c r="E26" s="62">
        <f t="shared" si="0"/>
        <v>46427171</v>
      </c>
      <c r="F26" s="60">
        <v>379062336</v>
      </c>
      <c r="G26" s="61">
        <v>491357734</v>
      </c>
      <c r="H26" s="62">
        <f t="shared" si="1"/>
        <v>112295398</v>
      </c>
      <c r="I26" s="62">
        <v>488690038</v>
      </c>
      <c r="J26" s="40">
        <f t="shared" si="2"/>
        <v>11.677660060591053</v>
      </c>
      <c r="K26" s="33">
        <f t="shared" si="3"/>
        <v>29.624520121144403</v>
      </c>
      <c r="L26" s="83">
        <v>46427171</v>
      </c>
      <c r="M26" s="81">
        <v>112295398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235934544</v>
      </c>
      <c r="D28" s="58">
        <v>232463087</v>
      </c>
      <c r="E28" s="59">
        <f t="shared" si="0"/>
        <v>-3471457</v>
      </c>
      <c r="F28" s="57">
        <v>219040825</v>
      </c>
      <c r="G28" s="58">
        <v>187426240</v>
      </c>
      <c r="H28" s="59">
        <f t="shared" si="1"/>
        <v>-31614585</v>
      </c>
      <c r="I28" s="59">
        <v>141418673</v>
      </c>
      <c r="J28" s="27">
        <f t="shared" si="2"/>
        <v>-1.4713644475901757</v>
      </c>
      <c r="K28" s="28">
        <f t="shared" si="3"/>
        <v>-14.433192990393456</v>
      </c>
      <c r="L28" s="78">
        <v>46427171</v>
      </c>
      <c r="M28" s="79">
        <v>112295398</v>
      </c>
      <c r="N28" s="29">
        <f t="shared" si="4"/>
        <v>-7.4772098433479828</v>
      </c>
      <c r="O28" s="28">
        <f t="shared" si="5"/>
        <v>-28.15305485626401</v>
      </c>
      <c r="Q28" s="30"/>
    </row>
    <row r="29" spans="1:17" x14ac:dyDescent="0.2">
      <c r="A29" s="4" t="s">
        <v>16</v>
      </c>
      <c r="B29" s="26" t="s">
        <v>36</v>
      </c>
      <c r="C29" s="57">
        <v>19325000</v>
      </c>
      <c r="D29" s="58">
        <v>11500000</v>
      </c>
      <c r="E29" s="59">
        <f t="shared" si="0"/>
        <v>-7825000</v>
      </c>
      <c r="F29" s="57">
        <v>16541250</v>
      </c>
      <c r="G29" s="58">
        <v>17259000</v>
      </c>
      <c r="H29" s="59">
        <f t="shared" si="1"/>
        <v>717750</v>
      </c>
      <c r="I29" s="59">
        <v>18052914</v>
      </c>
      <c r="J29" s="27">
        <f t="shared" si="2"/>
        <v>-40.49159120310479</v>
      </c>
      <c r="K29" s="28">
        <f t="shared" si="3"/>
        <v>4.3391521197007483</v>
      </c>
      <c r="L29" s="78">
        <v>46427171</v>
      </c>
      <c r="M29" s="79">
        <v>112295398</v>
      </c>
      <c r="N29" s="29">
        <f t="shared" si="4"/>
        <v>-16.854354533038425</v>
      </c>
      <c r="O29" s="28">
        <f t="shared" si="5"/>
        <v>0.63916243477760326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1000000</v>
      </c>
      <c r="E30" s="59">
        <f t="shared" si="0"/>
        <v>0</v>
      </c>
      <c r="F30" s="57">
        <v>1000000</v>
      </c>
      <c r="G30" s="58">
        <v>1046000</v>
      </c>
      <c r="H30" s="59">
        <f t="shared" si="1"/>
        <v>46000</v>
      </c>
      <c r="I30" s="59">
        <v>1094116</v>
      </c>
      <c r="J30" s="27">
        <f t="shared" si="2"/>
        <v>0</v>
      </c>
      <c r="K30" s="28">
        <f t="shared" si="3"/>
        <v>4.5999999999999996</v>
      </c>
      <c r="L30" s="78">
        <v>46427171</v>
      </c>
      <c r="M30" s="79">
        <v>112295398</v>
      </c>
      <c r="N30" s="29">
        <f t="shared" si="4"/>
        <v>0</v>
      </c>
      <c r="O30" s="28">
        <f t="shared" si="5"/>
        <v>4.0963388366102055E-2</v>
      </c>
      <c r="Q30" s="30"/>
    </row>
    <row r="31" spans="1:17" x14ac:dyDescent="0.2">
      <c r="A31" s="4" t="s">
        <v>16</v>
      </c>
      <c r="B31" s="26" t="s">
        <v>38</v>
      </c>
      <c r="C31" s="57">
        <v>56780273</v>
      </c>
      <c r="D31" s="58">
        <v>125953173</v>
      </c>
      <c r="E31" s="59">
        <f t="shared" si="0"/>
        <v>69172900</v>
      </c>
      <c r="F31" s="57">
        <v>64352555</v>
      </c>
      <c r="G31" s="58">
        <v>186015000</v>
      </c>
      <c r="H31" s="59">
        <f t="shared" si="1"/>
        <v>121662445</v>
      </c>
      <c r="I31" s="59">
        <v>236063906</v>
      </c>
      <c r="J31" s="27">
        <f t="shared" si="2"/>
        <v>121.82558544584666</v>
      </c>
      <c r="K31" s="28">
        <f t="shared" si="3"/>
        <v>189.05612216950826</v>
      </c>
      <c r="L31" s="78">
        <v>46427171</v>
      </c>
      <c r="M31" s="79">
        <v>112295398</v>
      </c>
      <c r="N31" s="29">
        <f t="shared" si="4"/>
        <v>148.99227868094741</v>
      </c>
      <c r="O31" s="28">
        <f t="shared" si="5"/>
        <v>108.34143443705501</v>
      </c>
      <c r="Q31" s="30"/>
    </row>
    <row r="32" spans="1:17" x14ac:dyDescent="0.2">
      <c r="A32" s="4" t="s">
        <v>16</v>
      </c>
      <c r="B32" s="26" t="s">
        <v>39</v>
      </c>
      <c r="C32" s="57">
        <v>84532734</v>
      </c>
      <c r="D32" s="58">
        <v>73083462</v>
      </c>
      <c r="E32" s="59">
        <f t="shared" si="0"/>
        <v>-11449272</v>
      </c>
      <c r="F32" s="57">
        <v>78127706</v>
      </c>
      <c r="G32" s="58">
        <v>99611494</v>
      </c>
      <c r="H32" s="59">
        <f t="shared" si="1"/>
        <v>21483788</v>
      </c>
      <c r="I32" s="59">
        <v>92060429</v>
      </c>
      <c r="J32" s="27">
        <f t="shared" si="2"/>
        <v>-13.544187509657501</v>
      </c>
      <c r="K32" s="28">
        <f t="shared" si="3"/>
        <v>27.498296187014631</v>
      </c>
      <c r="L32" s="78">
        <v>46427171</v>
      </c>
      <c r="M32" s="79">
        <v>112295398</v>
      </c>
      <c r="N32" s="29">
        <f t="shared" si="4"/>
        <v>-24.660714304561008</v>
      </c>
      <c r="O32" s="28">
        <f t="shared" si="5"/>
        <v>19.131494596065281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397572551</v>
      </c>
      <c r="D33" s="76">
        <v>443999722</v>
      </c>
      <c r="E33" s="77">
        <f t="shared" si="0"/>
        <v>46427171</v>
      </c>
      <c r="F33" s="75">
        <v>379062336</v>
      </c>
      <c r="G33" s="76">
        <v>491357734</v>
      </c>
      <c r="H33" s="77">
        <f t="shared" si="1"/>
        <v>112295398</v>
      </c>
      <c r="I33" s="77">
        <v>488690038</v>
      </c>
      <c r="J33" s="53">
        <f t="shared" si="2"/>
        <v>11.677660060591053</v>
      </c>
      <c r="K33" s="54">
        <f t="shared" si="3"/>
        <v>29.624520121144403</v>
      </c>
      <c r="L33" s="90">
        <v>46427171</v>
      </c>
      <c r="M33" s="91">
        <v>112295398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253137220</v>
      </c>
      <c r="D8" s="58">
        <v>250630910</v>
      </c>
      <c r="E8" s="59">
        <f>$D8       -$C8</f>
        <v>-2506310</v>
      </c>
      <c r="F8" s="57">
        <v>260731336</v>
      </c>
      <c r="G8" s="58">
        <v>263162455</v>
      </c>
      <c r="H8" s="59">
        <f>$G8       -$F8</f>
        <v>2431119</v>
      </c>
      <c r="I8" s="59">
        <v>276320578</v>
      </c>
      <c r="J8" s="27">
        <f>IF(($C8       =0),0,(($E8       /$C8       )*100))</f>
        <v>-0.99009936191919934</v>
      </c>
      <c r="K8" s="28">
        <f>IF(($F8       =0),0,(($H8       /$F8       )*100))</f>
        <v>0.93242302106717245</v>
      </c>
      <c r="L8" s="78">
        <v>198674073</v>
      </c>
      <c r="M8" s="79">
        <v>278932163</v>
      </c>
      <c r="N8" s="29">
        <f>IF(($L8       =0),0,(($E8       /$L8       )*100))</f>
        <v>-1.2615184065814165</v>
      </c>
      <c r="O8" s="28">
        <f>IF(($M8       =0),0,(($H8       /$M8       )*100))</f>
        <v>0.87158073628102894</v>
      </c>
      <c r="Q8" s="30"/>
    </row>
    <row r="9" spans="1:17" x14ac:dyDescent="0.2">
      <c r="A9" s="1" t="s">
        <v>16</v>
      </c>
      <c r="B9" s="26" t="s">
        <v>19</v>
      </c>
      <c r="C9" s="57">
        <v>89889950</v>
      </c>
      <c r="D9" s="58">
        <v>128873108</v>
      </c>
      <c r="E9" s="59">
        <f>$D9       -$C9</f>
        <v>38983158</v>
      </c>
      <c r="F9" s="57">
        <v>92586647</v>
      </c>
      <c r="G9" s="58">
        <v>135316764</v>
      </c>
      <c r="H9" s="59">
        <f>$G9       -$F9</f>
        <v>42730117</v>
      </c>
      <c r="I9" s="59">
        <v>142082604</v>
      </c>
      <c r="J9" s="27">
        <f>IF(($C9       =0),0,(($E9       /$C9       )*100))</f>
        <v>43.367648997468571</v>
      </c>
      <c r="K9" s="28">
        <f>IF(($F9       =0),0,(($H9       /$F9       )*100))</f>
        <v>46.151489857927352</v>
      </c>
      <c r="L9" s="78">
        <v>198674073</v>
      </c>
      <c r="M9" s="79">
        <v>278932163</v>
      </c>
      <c r="N9" s="29">
        <f>IF(($L9       =0),0,(($E9       /$L9       )*100))</f>
        <v>19.621663466878235</v>
      </c>
      <c r="O9" s="28">
        <f>IF(($M9       =0),0,(($H9       /$M9       )*100))</f>
        <v>15.319178878629353</v>
      </c>
      <c r="Q9" s="30"/>
    </row>
    <row r="10" spans="1:17" x14ac:dyDescent="0.2">
      <c r="A10" s="1" t="s">
        <v>16</v>
      </c>
      <c r="B10" s="26" t="s">
        <v>20</v>
      </c>
      <c r="C10" s="57">
        <v>1216732764</v>
      </c>
      <c r="D10" s="58">
        <v>1378929989</v>
      </c>
      <c r="E10" s="59">
        <f t="shared" ref="E10:E33" si="0">$D10      -$C10</f>
        <v>162197225</v>
      </c>
      <c r="F10" s="57">
        <v>1214105561</v>
      </c>
      <c r="G10" s="58">
        <v>1447876488</v>
      </c>
      <c r="H10" s="59">
        <f t="shared" ref="H10:H33" si="1">$G10      -$F10</f>
        <v>233770927</v>
      </c>
      <c r="I10" s="59">
        <v>1520270314</v>
      </c>
      <c r="J10" s="27">
        <f t="shared" ref="J10:J33" si="2">IF(($C10      =0),0,(($E10      /$C10      )*100))</f>
        <v>13.330554563746425</v>
      </c>
      <c r="K10" s="28">
        <f t="shared" ref="K10:K33" si="3">IF(($F10      =0),0,(($H10      /$F10      )*100))</f>
        <v>19.254580038942759</v>
      </c>
      <c r="L10" s="78">
        <v>198674073</v>
      </c>
      <c r="M10" s="79">
        <v>278932163</v>
      </c>
      <c r="N10" s="29">
        <f t="shared" ref="N10:N33" si="4">IF(($L10      =0),0,(($E10      /$L10      )*100))</f>
        <v>81.639854939703184</v>
      </c>
      <c r="O10" s="28">
        <f t="shared" ref="O10:O33" si="5">IF(($M10      =0),0,(($H10      /$M10      )*100))</f>
        <v>83.809240385089623</v>
      </c>
      <c r="Q10" s="30"/>
    </row>
    <row r="11" spans="1:17" ht="16.5" x14ac:dyDescent="0.3">
      <c r="A11" s="4" t="s">
        <v>16</v>
      </c>
      <c r="B11" s="31" t="s">
        <v>21</v>
      </c>
      <c r="C11" s="60">
        <v>1559759934</v>
      </c>
      <c r="D11" s="61">
        <v>1758434007</v>
      </c>
      <c r="E11" s="62">
        <f t="shared" si="0"/>
        <v>198674073</v>
      </c>
      <c r="F11" s="60">
        <v>1567423544</v>
      </c>
      <c r="G11" s="61">
        <v>1846355707</v>
      </c>
      <c r="H11" s="62">
        <f t="shared" si="1"/>
        <v>278932163</v>
      </c>
      <c r="I11" s="62">
        <v>1938673496</v>
      </c>
      <c r="J11" s="32">
        <f t="shared" si="2"/>
        <v>12.737477650839569</v>
      </c>
      <c r="K11" s="33">
        <f t="shared" si="3"/>
        <v>17.795583335961425</v>
      </c>
      <c r="L11" s="80">
        <v>198674073</v>
      </c>
      <c r="M11" s="81">
        <v>278932163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612461620</v>
      </c>
      <c r="D13" s="58">
        <v>706243423</v>
      </c>
      <c r="E13" s="59">
        <f t="shared" si="0"/>
        <v>93781803</v>
      </c>
      <c r="F13" s="57">
        <v>630835456</v>
      </c>
      <c r="G13" s="58">
        <v>741555627</v>
      </c>
      <c r="H13" s="59">
        <f t="shared" si="1"/>
        <v>110720171</v>
      </c>
      <c r="I13" s="59">
        <v>778633374</v>
      </c>
      <c r="J13" s="27">
        <f t="shared" si="2"/>
        <v>15.312274261365143</v>
      </c>
      <c r="K13" s="28">
        <f t="shared" si="3"/>
        <v>17.55135510328703</v>
      </c>
      <c r="L13" s="78">
        <v>327543560</v>
      </c>
      <c r="M13" s="79">
        <v>378467045</v>
      </c>
      <c r="N13" s="29">
        <f t="shared" si="4"/>
        <v>28.631856782652054</v>
      </c>
      <c r="O13" s="28">
        <f t="shared" si="5"/>
        <v>29.254904082864069</v>
      </c>
      <c r="Q13" s="30"/>
    </row>
    <row r="14" spans="1:17" x14ac:dyDescent="0.2">
      <c r="A14" s="1" t="s">
        <v>16</v>
      </c>
      <c r="B14" s="26" t="s">
        <v>24</v>
      </c>
      <c r="C14" s="57">
        <v>102567834</v>
      </c>
      <c r="D14" s="58">
        <v>258651700</v>
      </c>
      <c r="E14" s="59">
        <f t="shared" si="0"/>
        <v>156083866</v>
      </c>
      <c r="F14" s="57">
        <v>105644870</v>
      </c>
      <c r="G14" s="58">
        <v>271584286</v>
      </c>
      <c r="H14" s="59">
        <f t="shared" si="1"/>
        <v>165939416</v>
      </c>
      <c r="I14" s="59">
        <v>285163498</v>
      </c>
      <c r="J14" s="27">
        <f t="shared" si="2"/>
        <v>152.17623295038092</v>
      </c>
      <c r="K14" s="28">
        <f t="shared" si="3"/>
        <v>157.07285739477931</v>
      </c>
      <c r="L14" s="78">
        <v>327543560</v>
      </c>
      <c r="M14" s="79">
        <v>378467045</v>
      </c>
      <c r="N14" s="29">
        <f t="shared" si="4"/>
        <v>47.652857531376895</v>
      </c>
      <c r="O14" s="28">
        <f t="shared" si="5"/>
        <v>43.845142712491651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327543560</v>
      </c>
      <c r="M15" s="79">
        <v>378467045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327543560</v>
      </c>
      <c r="M16" s="79">
        <v>378467045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590183966</v>
      </c>
      <c r="D17" s="58">
        <v>667861857</v>
      </c>
      <c r="E17" s="59">
        <f t="shared" si="0"/>
        <v>77677891</v>
      </c>
      <c r="F17" s="57">
        <v>607889493</v>
      </c>
      <c r="G17" s="58">
        <v>709696951</v>
      </c>
      <c r="H17" s="59">
        <f t="shared" si="1"/>
        <v>101807458</v>
      </c>
      <c r="I17" s="59">
        <v>745181799</v>
      </c>
      <c r="J17" s="39">
        <f t="shared" si="2"/>
        <v>13.161640348595983</v>
      </c>
      <c r="K17" s="28">
        <f t="shared" si="3"/>
        <v>16.747691672966621</v>
      </c>
      <c r="L17" s="82">
        <v>327543560</v>
      </c>
      <c r="M17" s="79">
        <v>378467045</v>
      </c>
      <c r="N17" s="29">
        <f t="shared" si="4"/>
        <v>23.71528568597105</v>
      </c>
      <c r="O17" s="28">
        <f t="shared" si="5"/>
        <v>26.899953204644277</v>
      </c>
      <c r="Q17" s="30"/>
    </row>
    <row r="18" spans="1:17" ht="16.5" x14ac:dyDescent="0.3">
      <c r="A18" s="1" t="s">
        <v>16</v>
      </c>
      <c r="B18" s="31" t="s">
        <v>27</v>
      </c>
      <c r="C18" s="60">
        <v>1305213420</v>
      </c>
      <c r="D18" s="61">
        <v>1632756980</v>
      </c>
      <c r="E18" s="62">
        <f t="shared" si="0"/>
        <v>327543560</v>
      </c>
      <c r="F18" s="60">
        <v>1344369819</v>
      </c>
      <c r="G18" s="61">
        <v>1722836864</v>
      </c>
      <c r="H18" s="62">
        <f t="shared" si="1"/>
        <v>378467045</v>
      </c>
      <c r="I18" s="62">
        <v>1808978671</v>
      </c>
      <c r="J18" s="40">
        <f t="shared" si="2"/>
        <v>25.095019326417901</v>
      </c>
      <c r="K18" s="33">
        <f t="shared" si="3"/>
        <v>28.152003983659796</v>
      </c>
      <c r="L18" s="83">
        <v>327543560</v>
      </c>
      <c r="M18" s="81">
        <v>378467045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254546514</v>
      </c>
      <c r="D19" s="67">
        <v>125677027</v>
      </c>
      <c r="E19" s="68">
        <f t="shared" si="0"/>
        <v>-128869487</v>
      </c>
      <c r="F19" s="69">
        <v>223053725</v>
      </c>
      <c r="G19" s="70">
        <v>123518843</v>
      </c>
      <c r="H19" s="71">
        <f t="shared" si="1"/>
        <v>-99534882</v>
      </c>
      <c r="I19" s="71">
        <v>129694825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-183498515</v>
      </c>
      <c r="M22" s="79">
        <v>-205338395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137277515</v>
      </c>
      <c r="D23" s="58">
        <v>234281000</v>
      </c>
      <c r="E23" s="59">
        <f t="shared" si="0"/>
        <v>97003485</v>
      </c>
      <c r="F23" s="57">
        <v>167525000</v>
      </c>
      <c r="G23" s="58">
        <v>245995050</v>
      </c>
      <c r="H23" s="59">
        <f t="shared" si="1"/>
        <v>78470050</v>
      </c>
      <c r="I23" s="59">
        <v>258294803</v>
      </c>
      <c r="J23" s="27">
        <f t="shared" si="2"/>
        <v>70.662325873250253</v>
      </c>
      <c r="K23" s="28">
        <f t="shared" si="3"/>
        <v>46.840799880614838</v>
      </c>
      <c r="L23" s="78">
        <v>-183498515</v>
      </c>
      <c r="M23" s="79">
        <v>-205338395</v>
      </c>
      <c r="N23" s="29">
        <f t="shared" si="4"/>
        <v>-52.863362409227122</v>
      </c>
      <c r="O23" s="28">
        <f t="shared" si="5"/>
        <v>-38.214991404797921</v>
      </c>
      <c r="Q23" s="30"/>
    </row>
    <row r="24" spans="1:17" x14ac:dyDescent="0.2">
      <c r="A24" s="4" t="s">
        <v>16</v>
      </c>
      <c r="B24" s="26" t="s">
        <v>32</v>
      </c>
      <c r="C24" s="57">
        <v>700819000</v>
      </c>
      <c r="D24" s="58">
        <v>420317000</v>
      </c>
      <c r="E24" s="59">
        <f t="shared" si="0"/>
        <v>-280502000</v>
      </c>
      <c r="F24" s="57">
        <v>725141295</v>
      </c>
      <c r="G24" s="58">
        <v>441332850</v>
      </c>
      <c r="H24" s="59">
        <f t="shared" si="1"/>
        <v>-283808445</v>
      </c>
      <c r="I24" s="59">
        <v>463399492</v>
      </c>
      <c r="J24" s="27">
        <f t="shared" si="2"/>
        <v>-40.024885170065311</v>
      </c>
      <c r="K24" s="28">
        <f t="shared" si="3"/>
        <v>-39.138364751382696</v>
      </c>
      <c r="L24" s="78">
        <v>-183498515</v>
      </c>
      <c r="M24" s="79">
        <v>-205338395</v>
      </c>
      <c r="N24" s="29">
        <f t="shared" si="4"/>
        <v>152.86336240922714</v>
      </c>
      <c r="O24" s="28">
        <f t="shared" si="5"/>
        <v>138.21499140479793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-183498515</v>
      </c>
      <c r="M25" s="79">
        <v>-205338395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838096515</v>
      </c>
      <c r="D26" s="61">
        <v>654598000</v>
      </c>
      <c r="E26" s="62">
        <f t="shared" si="0"/>
        <v>-183498515</v>
      </c>
      <c r="F26" s="60">
        <v>892666295</v>
      </c>
      <c r="G26" s="61">
        <v>687327900</v>
      </c>
      <c r="H26" s="62">
        <f t="shared" si="1"/>
        <v>-205338395</v>
      </c>
      <c r="I26" s="62">
        <v>721694295</v>
      </c>
      <c r="J26" s="40">
        <f t="shared" si="2"/>
        <v>-21.894675817856132</v>
      </c>
      <c r="K26" s="33">
        <f t="shared" si="3"/>
        <v>-23.002817082950351</v>
      </c>
      <c r="L26" s="83">
        <v>-183498515</v>
      </c>
      <c r="M26" s="81">
        <v>-205338395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293500000</v>
      </c>
      <c r="D28" s="58">
        <v>286928000</v>
      </c>
      <c r="E28" s="59">
        <f t="shared" si="0"/>
        <v>-6572000</v>
      </c>
      <c r="F28" s="57">
        <v>230269295</v>
      </c>
      <c r="G28" s="58">
        <v>301274400</v>
      </c>
      <c r="H28" s="59">
        <f t="shared" si="1"/>
        <v>71005105</v>
      </c>
      <c r="I28" s="59">
        <v>316338119</v>
      </c>
      <c r="J28" s="27">
        <f t="shared" si="2"/>
        <v>-2.239182282793867</v>
      </c>
      <c r="K28" s="28">
        <f t="shared" si="3"/>
        <v>30.835680892669604</v>
      </c>
      <c r="L28" s="78">
        <v>-183498515</v>
      </c>
      <c r="M28" s="79">
        <v>-205338395</v>
      </c>
      <c r="N28" s="29">
        <f t="shared" si="4"/>
        <v>3.5815003734498885</v>
      </c>
      <c r="O28" s="28">
        <f t="shared" si="5"/>
        <v>-34.579555859487456</v>
      </c>
      <c r="Q28" s="30"/>
    </row>
    <row r="29" spans="1:17" x14ac:dyDescent="0.2">
      <c r="A29" s="4" t="s">
        <v>16</v>
      </c>
      <c r="B29" s="26" t="s">
        <v>36</v>
      </c>
      <c r="C29" s="57">
        <v>34000000</v>
      </c>
      <c r="D29" s="58">
        <v>14000000</v>
      </c>
      <c r="E29" s="59">
        <f t="shared" si="0"/>
        <v>-20000000</v>
      </c>
      <c r="F29" s="57">
        <v>42000000</v>
      </c>
      <c r="G29" s="58">
        <v>14700000</v>
      </c>
      <c r="H29" s="59">
        <f t="shared" si="1"/>
        <v>-27300000</v>
      </c>
      <c r="I29" s="59">
        <v>15435000</v>
      </c>
      <c r="J29" s="27">
        <f t="shared" si="2"/>
        <v>-58.82352941176471</v>
      </c>
      <c r="K29" s="28">
        <f t="shared" si="3"/>
        <v>-65</v>
      </c>
      <c r="L29" s="78">
        <v>-183498515</v>
      </c>
      <c r="M29" s="79">
        <v>-205338395</v>
      </c>
      <c r="N29" s="29">
        <f t="shared" si="4"/>
        <v>10.899270765215729</v>
      </c>
      <c r="O29" s="28">
        <f t="shared" si="5"/>
        <v>13.295126807628938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-183498515</v>
      </c>
      <c r="M30" s="79">
        <v>-205338395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260000000</v>
      </c>
      <c r="D31" s="58">
        <v>184191000</v>
      </c>
      <c r="E31" s="59">
        <f t="shared" si="0"/>
        <v>-75809000</v>
      </c>
      <c r="F31" s="57">
        <v>311372000</v>
      </c>
      <c r="G31" s="58">
        <v>193400550</v>
      </c>
      <c r="H31" s="59">
        <f t="shared" si="1"/>
        <v>-117971450</v>
      </c>
      <c r="I31" s="59">
        <v>203070578</v>
      </c>
      <c r="J31" s="27">
        <f t="shared" si="2"/>
        <v>-29.157307692307693</v>
      </c>
      <c r="K31" s="28">
        <f t="shared" si="3"/>
        <v>-37.887623164574855</v>
      </c>
      <c r="L31" s="78">
        <v>-183498515</v>
      </c>
      <c r="M31" s="79">
        <v>-205338395</v>
      </c>
      <c r="N31" s="29">
        <f t="shared" si="4"/>
        <v>41.313140872011964</v>
      </c>
      <c r="O31" s="28">
        <f t="shared" si="5"/>
        <v>57.452211993767655</v>
      </c>
      <c r="Q31" s="30"/>
    </row>
    <row r="32" spans="1:17" x14ac:dyDescent="0.2">
      <c r="A32" s="4" t="s">
        <v>16</v>
      </c>
      <c r="B32" s="26" t="s">
        <v>39</v>
      </c>
      <c r="C32" s="57">
        <v>250596515</v>
      </c>
      <c r="D32" s="58">
        <v>169479000</v>
      </c>
      <c r="E32" s="59">
        <f t="shared" si="0"/>
        <v>-81117515</v>
      </c>
      <c r="F32" s="57">
        <v>309025000</v>
      </c>
      <c r="G32" s="58">
        <v>177952950</v>
      </c>
      <c r="H32" s="59">
        <f t="shared" si="1"/>
        <v>-131072050</v>
      </c>
      <c r="I32" s="59">
        <v>186850598</v>
      </c>
      <c r="J32" s="27">
        <f t="shared" si="2"/>
        <v>-32.369769787101788</v>
      </c>
      <c r="K32" s="28">
        <f t="shared" si="3"/>
        <v>-42.41470754793302</v>
      </c>
      <c r="L32" s="78">
        <v>-183498515</v>
      </c>
      <c r="M32" s="79">
        <v>-205338395</v>
      </c>
      <c r="N32" s="29">
        <f t="shared" si="4"/>
        <v>44.20608798932242</v>
      </c>
      <c r="O32" s="28">
        <f t="shared" si="5"/>
        <v>63.832217058090869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838096515</v>
      </c>
      <c r="D33" s="76">
        <v>654598000</v>
      </c>
      <c r="E33" s="77">
        <f t="shared" si="0"/>
        <v>-183498515</v>
      </c>
      <c r="F33" s="75">
        <v>892666295</v>
      </c>
      <c r="G33" s="76">
        <v>687327900</v>
      </c>
      <c r="H33" s="77">
        <f t="shared" si="1"/>
        <v>-205338395</v>
      </c>
      <c r="I33" s="77">
        <v>721694295</v>
      </c>
      <c r="J33" s="53">
        <f t="shared" si="2"/>
        <v>-21.894675817856132</v>
      </c>
      <c r="K33" s="54">
        <f t="shared" si="3"/>
        <v>-23.002817082950351</v>
      </c>
      <c r="L33" s="90">
        <v>-183498515</v>
      </c>
      <c r="M33" s="91">
        <v>-205338395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1091442580</v>
      </c>
      <c r="D8" s="58">
        <v>1058998989</v>
      </c>
      <c r="E8" s="59">
        <f>$D8       -$C8</f>
        <v>-32443591</v>
      </c>
      <c r="F8" s="57">
        <v>1156929135</v>
      </c>
      <c r="G8" s="58">
        <v>1122538927</v>
      </c>
      <c r="H8" s="59">
        <f>$G8       -$F8</f>
        <v>-34390208</v>
      </c>
      <c r="I8" s="59">
        <v>1189891264</v>
      </c>
      <c r="J8" s="27">
        <f>IF(($C8       =0),0,(($E8       /$C8       )*100))</f>
        <v>-2.9725421744128768</v>
      </c>
      <c r="K8" s="28">
        <f>IF(($F8       =0),0,(($H8       /$F8       )*100))</f>
        <v>-2.9725423070100141</v>
      </c>
      <c r="L8" s="78">
        <v>-145735024</v>
      </c>
      <c r="M8" s="79">
        <v>-251923092</v>
      </c>
      <c r="N8" s="29">
        <f>IF(($L8       =0),0,(($E8       /$L8       )*100))</f>
        <v>22.262041141187858</v>
      </c>
      <c r="O8" s="28">
        <f>IF(($M8       =0),0,(($H8       /$M8       )*100))</f>
        <v>13.651074114317396</v>
      </c>
      <c r="Q8" s="30"/>
    </row>
    <row r="9" spans="1:17" x14ac:dyDescent="0.2">
      <c r="A9" s="1" t="s">
        <v>16</v>
      </c>
      <c r="B9" s="26" t="s">
        <v>19</v>
      </c>
      <c r="C9" s="57">
        <v>2134445328</v>
      </c>
      <c r="D9" s="58">
        <v>1965998416</v>
      </c>
      <c r="E9" s="59">
        <f>$D9       -$C9</f>
        <v>-168446912</v>
      </c>
      <c r="F9" s="57">
        <v>2480667953</v>
      </c>
      <c r="G9" s="58">
        <v>2244447976</v>
      </c>
      <c r="H9" s="59">
        <f>$G9       -$F9</f>
        <v>-236219977</v>
      </c>
      <c r="I9" s="59">
        <v>2564801379</v>
      </c>
      <c r="J9" s="27">
        <f>IF(($C9       =0),0,(($E9       /$C9       )*100))</f>
        <v>-7.8918354005270643</v>
      </c>
      <c r="K9" s="28">
        <f>IF(($F9       =0),0,(($H9       /$F9       )*100))</f>
        <v>-9.5224343392805544</v>
      </c>
      <c r="L9" s="78">
        <v>-145735024</v>
      </c>
      <c r="M9" s="79">
        <v>-251923092</v>
      </c>
      <c r="N9" s="29">
        <f>IF(($L9       =0),0,(($E9       /$L9       )*100))</f>
        <v>115.58437181167926</v>
      </c>
      <c r="O9" s="28">
        <f>IF(($M9       =0),0,(($H9       /$M9       )*100))</f>
        <v>93.766702815794275</v>
      </c>
      <c r="Q9" s="30"/>
    </row>
    <row r="10" spans="1:17" x14ac:dyDescent="0.2">
      <c r="A10" s="1" t="s">
        <v>16</v>
      </c>
      <c r="B10" s="26" t="s">
        <v>20</v>
      </c>
      <c r="C10" s="57">
        <v>1384765763</v>
      </c>
      <c r="D10" s="58">
        <v>1439921242</v>
      </c>
      <c r="E10" s="59">
        <f t="shared" ref="E10:E33" si="0">$D10      -$C10</f>
        <v>55155479</v>
      </c>
      <c r="F10" s="57">
        <v>1497225634</v>
      </c>
      <c r="G10" s="58">
        <v>1515912727</v>
      </c>
      <c r="H10" s="59">
        <f t="shared" ref="H10:H33" si="1">$G10      -$F10</f>
        <v>18687093</v>
      </c>
      <c r="I10" s="59">
        <v>1598700959</v>
      </c>
      <c r="J10" s="27">
        <f t="shared" ref="J10:J33" si="2">IF(($C10      =0),0,(($E10      /$C10      )*100))</f>
        <v>3.9830186789503981</v>
      </c>
      <c r="K10" s="28">
        <f t="shared" ref="K10:K33" si="3">IF(($F10      =0),0,(($H10      /$F10      )*100))</f>
        <v>1.2481146846300923</v>
      </c>
      <c r="L10" s="78">
        <v>-145735024</v>
      </c>
      <c r="M10" s="79">
        <v>-251923092</v>
      </c>
      <c r="N10" s="29">
        <f t="shared" ref="N10:N33" si="4">IF(($L10      =0),0,(($E10      /$L10      )*100))</f>
        <v>-37.846412952867112</v>
      </c>
      <c r="O10" s="28">
        <f t="shared" ref="O10:O33" si="5">IF(($M10      =0),0,(($H10      /$M10      )*100))</f>
        <v>-7.4177769301116703</v>
      </c>
      <c r="Q10" s="30"/>
    </row>
    <row r="11" spans="1:17" ht="16.5" x14ac:dyDescent="0.3">
      <c r="A11" s="4" t="s">
        <v>16</v>
      </c>
      <c r="B11" s="31" t="s">
        <v>21</v>
      </c>
      <c r="C11" s="60">
        <v>4610653671</v>
      </c>
      <c r="D11" s="61">
        <v>4464918647</v>
      </c>
      <c r="E11" s="62">
        <f t="shared" si="0"/>
        <v>-145735024</v>
      </c>
      <c r="F11" s="60">
        <v>5134822722</v>
      </c>
      <c r="G11" s="61">
        <v>4882899630</v>
      </c>
      <c r="H11" s="62">
        <f t="shared" si="1"/>
        <v>-251923092</v>
      </c>
      <c r="I11" s="62">
        <v>5353393602</v>
      </c>
      <c r="J11" s="32">
        <f t="shared" si="2"/>
        <v>-3.1608321595838209</v>
      </c>
      <c r="K11" s="33">
        <f t="shared" si="3"/>
        <v>-4.9061692221747553</v>
      </c>
      <c r="L11" s="80">
        <v>-145735024</v>
      </c>
      <c r="M11" s="81">
        <v>-251923092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1252258065</v>
      </c>
      <c r="D13" s="58">
        <v>1324654114</v>
      </c>
      <c r="E13" s="59">
        <f t="shared" si="0"/>
        <v>72396049</v>
      </c>
      <c r="F13" s="57">
        <v>1308624124</v>
      </c>
      <c r="G13" s="58">
        <v>1385588205</v>
      </c>
      <c r="H13" s="59">
        <f t="shared" si="1"/>
        <v>76964081</v>
      </c>
      <c r="I13" s="59">
        <v>1449325252</v>
      </c>
      <c r="J13" s="27">
        <f t="shared" si="2"/>
        <v>5.7812403867408912</v>
      </c>
      <c r="K13" s="28">
        <f t="shared" si="3"/>
        <v>5.8812977377146378</v>
      </c>
      <c r="L13" s="78">
        <v>184852845</v>
      </c>
      <c r="M13" s="79">
        <v>172080618</v>
      </c>
      <c r="N13" s="29">
        <f t="shared" si="4"/>
        <v>39.164151896066301</v>
      </c>
      <c r="O13" s="28">
        <f t="shared" si="5"/>
        <v>44.725595418305623</v>
      </c>
      <c r="Q13" s="30"/>
    </row>
    <row r="14" spans="1:17" x14ac:dyDescent="0.2">
      <c r="A14" s="1" t="s">
        <v>16</v>
      </c>
      <c r="B14" s="26" t="s">
        <v>24</v>
      </c>
      <c r="C14" s="57">
        <v>151952504</v>
      </c>
      <c r="D14" s="58">
        <v>161405823</v>
      </c>
      <c r="E14" s="59">
        <f t="shared" si="0"/>
        <v>9453319</v>
      </c>
      <c r="F14" s="57">
        <v>160005988</v>
      </c>
      <c r="G14" s="58">
        <v>179051136</v>
      </c>
      <c r="H14" s="59">
        <f t="shared" si="1"/>
        <v>19045148</v>
      </c>
      <c r="I14" s="59">
        <v>199013827</v>
      </c>
      <c r="J14" s="27">
        <f t="shared" si="2"/>
        <v>6.2212327873188586</v>
      </c>
      <c r="K14" s="28">
        <f t="shared" si="3"/>
        <v>11.902772038756449</v>
      </c>
      <c r="L14" s="78">
        <v>184852845</v>
      </c>
      <c r="M14" s="79">
        <v>172080618</v>
      </c>
      <c r="N14" s="29">
        <f t="shared" si="4"/>
        <v>5.1139699797425351</v>
      </c>
      <c r="O14" s="28">
        <f t="shared" si="5"/>
        <v>11.06757299070137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184852845</v>
      </c>
      <c r="M15" s="79">
        <v>172080618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1505575987</v>
      </c>
      <c r="D16" s="58">
        <v>1460900931</v>
      </c>
      <c r="E16" s="59">
        <f t="shared" si="0"/>
        <v>-44675056</v>
      </c>
      <c r="F16" s="57">
        <v>1772062937</v>
      </c>
      <c r="G16" s="58">
        <v>1690262378</v>
      </c>
      <c r="H16" s="59">
        <f t="shared" si="1"/>
        <v>-81800559</v>
      </c>
      <c r="I16" s="59">
        <v>1905263752</v>
      </c>
      <c r="J16" s="27">
        <f t="shared" si="2"/>
        <v>-2.9673066245576352</v>
      </c>
      <c r="K16" s="28">
        <f t="shared" si="3"/>
        <v>-4.6161204149150379</v>
      </c>
      <c r="L16" s="78">
        <v>184852845</v>
      </c>
      <c r="M16" s="79">
        <v>172080618</v>
      </c>
      <c r="N16" s="29">
        <f t="shared" si="4"/>
        <v>-24.167902852671812</v>
      </c>
      <c r="O16" s="28">
        <f t="shared" si="5"/>
        <v>-47.536183883300559</v>
      </c>
      <c r="Q16" s="30"/>
    </row>
    <row r="17" spans="1:17" x14ac:dyDescent="0.2">
      <c r="A17" s="1" t="s">
        <v>16</v>
      </c>
      <c r="B17" s="26" t="s">
        <v>26</v>
      </c>
      <c r="C17" s="57">
        <v>1154046111</v>
      </c>
      <c r="D17" s="58">
        <v>1301724644</v>
      </c>
      <c r="E17" s="59">
        <f t="shared" si="0"/>
        <v>147678533</v>
      </c>
      <c r="F17" s="57">
        <v>1180421547</v>
      </c>
      <c r="G17" s="58">
        <v>1338293495</v>
      </c>
      <c r="H17" s="59">
        <f t="shared" si="1"/>
        <v>157871948</v>
      </c>
      <c r="I17" s="59">
        <v>1399234029</v>
      </c>
      <c r="J17" s="39">
        <f t="shared" si="2"/>
        <v>12.796588593157177</v>
      </c>
      <c r="K17" s="28">
        <f t="shared" si="3"/>
        <v>13.374200801504008</v>
      </c>
      <c r="L17" s="82">
        <v>184852845</v>
      </c>
      <c r="M17" s="79">
        <v>172080618</v>
      </c>
      <c r="N17" s="29">
        <f t="shared" si="4"/>
        <v>79.88978097686298</v>
      </c>
      <c r="O17" s="28">
        <f t="shared" si="5"/>
        <v>91.743015474293571</v>
      </c>
      <c r="Q17" s="30"/>
    </row>
    <row r="18" spans="1:17" ht="16.5" x14ac:dyDescent="0.3">
      <c r="A18" s="1" t="s">
        <v>16</v>
      </c>
      <c r="B18" s="31" t="s">
        <v>27</v>
      </c>
      <c r="C18" s="60">
        <v>4063832667</v>
      </c>
      <c r="D18" s="61">
        <v>4248685512</v>
      </c>
      <c r="E18" s="62">
        <f t="shared" si="0"/>
        <v>184852845</v>
      </c>
      <c r="F18" s="60">
        <v>4421114596</v>
      </c>
      <c r="G18" s="61">
        <v>4593195214</v>
      </c>
      <c r="H18" s="62">
        <f t="shared" si="1"/>
        <v>172080618</v>
      </c>
      <c r="I18" s="62">
        <v>4952836860</v>
      </c>
      <c r="J18" s="40">
        <f t="shared" si="2"/>
        <v>4.5487317059356664</v>
      </c>
      <c r="K18" s="33">
        <f t="shared" si="3"/>
        <v>3.8922451400759845</v>
      </c>
      <c r="L18" s="83">
        <v>184852845</v>
      </c>
      <c r="M18" s="81">
        <v>172080618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546821004</v>
      </c>
      <c r="D19" s="67">
        <v>216233135</v>
      </c>
      <c r="E19" s="68">
        <f t="shared" si="0"/>
        <v>-330587869</v>
      </c>
      <c r="F19" s="69">
        <v>713708126</v>
      </c>
      <c r="G19" s="70">
        <v>289704416</v>
      </c>
      <c r="H19" s="71">
        <f t="shared" si="1"/>
        <v>-424003710</v>
      </c>
      <c r="I19" s="71">
        <v>400556742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-155539500</v>
      </c>
      <c r="M22" s="79">
        <v>-32409250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292232500</v>
      </c>
      <c r="D23" s="58">
        <v>192500000</v>
      </c>
      <c r="E23" s="59">
        <f t="shared" si="0"/>
        <v>-99732500</v>
      </c>
      <c r="F23" s="57">
        <v>205777454</v>
      </c>
      <c r="G23" s="58">
        <v>229150205</v>
      </c>
      <c r="H23" s="59">
        <f t="shared" si="1"/>
        <v>23372751</v>
      </c>
      <c r="I23" s="59">
        <v>160748683</v>
      </c>
      <c r="J23" s="27">
        <f t="shared" si="2"/>
        <v>-34.12779208335828</v>
      </c>
      <c r="K23" s="28">
        <f t="shared" si="3"/>
        <v>11.358266197617549</v>
      </c>
      <c r="L23" s="78">
        <v>-155539500</v>
      </c>
      <c r="M23" s="79">
        <v>-32409250</v>
      </c>
      <c r="N23" s="29">
        <f t="shared" si="4"/>
        <v>64.12036813799709</v>
      </c>
      <c r="O23" s="28">
        <f t="shared" si="5"/>
        <v>-72.117531260365482</v>
      </c>
      <c r="Q23" s="30"/>
    </row>
    <row r="24" spans="1:17" x14ac:dyDescent="0.2">
      <c r="A24" s="4" t="s">
        <v>16</v>
      </c>
      <c r="B24" s="26" t="s">
        <v>32</v>
      </c>
      <c r="C24" s="57">
        <v>519895000</v>
      </c>
      <c r="D24" s="58">
        <v>464088000</v>
      </c>
      <c r="E24" s="59">
        <f t="shared" si="0"/>
        <v>-55807000</v>
      </c>
      <c r="F24" s="57">
        <v>548205001</v>
      </c>
      <c r="G24" s="58">
        <v>492423000</v>
      </c>
      <c r="H24" s="59">
        <f t="shared" si="1"/>
        <v>-55782001</v>
      </c>
      <c r="I24" s="59">
        <v>502719000</v>
      </c>
      <c r="J24" s="27">
        <f t="shared" si="2"/>
        <v>-10.734282884043893</v>
      </c>
      <c r="K24" s="28">
        <f t="shared" si="3"/>
        <v>-10.175390756787351</v>
      </c>
      <c r="L24" s="78">
        <v>-155539500</v>
      </c>
      <c r="M24" s="79">
        <v>-32409250</v>
      </c>
      <c r="N24" s="29">
        <f t="shared" si="4"/>
        <v>35.879631862002896</v>
      </c>
      <c r="O24" s="28">
        <f t="shared" si="5"/>
        <v>172.1175312603655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-155539500</v>
      </c>
      <c r="M25" s="79">
        <v>-32409250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812127500</v>
      </c>
      <c r="D26" s="61">
        <v>656588000</v>
      </c>
      <c r="E26" s="62">
        <f t="shared" si="0"/>
        <v>-155539500</v>
      </c>
      <c r="F26" s="60">
        <v>753982455</v>
      </c>
      <c r="G26" s="61">
        <v>721573205</v>
      </c>
      <c r="H26" s="62">
        <f t="shared" si="1"/>
        <v>-32409250</v>
      </c>
      <c r="I26" s="62">
        <v>663467683</v>
      </c>
      <c r="J26" s="40">
        <f t="shared" si="2"/>
        <v>-19.152103579795043</v>
      </c>
      <c r="K26" s="33">
        <f t="shared" si="3"/>
        <v>-4.2984090392395142</v>
      </c>
      <c r="L26" s="83">
        <v>-155539500</v>
      </c>
      <c r="M26" s="81">
        <v>-32409250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131619886</v>
      </c>
      <c r="D28" s="58">
        <v>138700000</v>
      </c>
      <c r="E28" s="59">
        <f t="shared" si="0"/>
        <v>7080114</v>
      </c>
      <c r="F28" s="57">
        <v>256015001</v>
      </c>
      <c r="G28" s="58">
        <v>181650205</v>
      </c>
      <c r="H28" s="59">
        <f t="shared" si="1"/>
        <v>-74364796</v>
      </c>
      <c r="I28" s="59">
        <v>236148683</v>
      </c>
      <c r="J28" s="27">
        <f t="shared" si="2"/>
        <v>5.3792129860984685</v>
      </c>
      <c r="K28" s="28">
        <f t="shared" si="3"/>
        <v>-29.047046348662985</v>
      </c>
      <c r="L28" s="78">
        <v>-155539500</v>
      </c>
      <c r="M28" s="79">
        <v>-32409250</v>
      </c>
      <c r="N28" s="29">
        <f t="shared" si="4"/>
        <v>-4.5519716856489829</v>
      </c>
      <c r="O28" s="28">
        <f t="shared" si="5"/>
        <v>229.45546718915125</v>
      </c>
      <c r="Q28" s="30"/>
    </row>
    <row r="29" spans="1:17" x14ac:dyDescent="0.2">
      <c r="A29" s="4" t="s">
        <v>16</v>
      </c>
      <c r="B29" s="26" t="s">
        <v>36</v>
      </c>
      <c r="C29" s="57">
        <v>82244000</v>
      </c>
      <c r="D29" s="58">
        <v>71765000</v>
      </c>
      <c r="E29" s="59">
        <f t="shared" si="0"/>
        <v>-10479000</v>
      </c>
      <c r="F29" s="57">
        <v>80220000</v>
      </c>
      <c r="G29" s="58">
        <v>40000000</v>
      </c>
      <c r="H29" s="59">
        <f t="shared" si="1"/>
        <v>-40220000</v>
      </c>
      <c r="I29" s="59">
        <v>56000000</v>
      </c>
      <c r="J29" s="27">
        <f t="shared" si="2"/>
        <v>-12.741354992461456</v>
      </c>
      <c r="K29" s="28">
        <f t="shared" si="3"/>
        <v>-50.13712291199203</v>
      </c>
      <c r="L29" s="78">
        <v>-155539500</v>
      </c>
      <c r="M29" s="79">
        <v>-32409250</v>
      </c>
      <c r="N29" s="29">
        <f t="shared" si="4"/>
        <v>6.7371953748083291</v>
      </c>
      <c r="O29" s="28">
        <f t="shared" si="5"/>
        <v>124.10037257881623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-155539500</v>
      </c>
      <c r="M30" s="79">
        <v>-32409250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483509000</v>
      </c>
      <c r="D31" s="58">
        <v>320823000</v>
      </c>
      <c r="E31" s="59">
        <f t="shared" si="0"/>
        <v>-162686000</v>
      </c>
      <c r="F31" s="57">
        <v>318400000</v>
      </c>
      <c r="G31" s="58">
        <v>350923000</v>
      </c>
      <c r="H31" s="59">
        <f t="shared" si="1"/>
        <v>32523000</v>
      </c>
      <c r="I31" s="59">
        <v>263319000</v>
      </c>
      <c r="J31" s="27">
        <f t="shared" si="2"/>
        <v>-33.646943490193564</v>
      </c>
      <c r="K31" s="28">
        <f t="shared" si="3"/>
        <v>10.214510050251256</v>
      </c>
      <c r="L31" s="78">
        <v>-155539500</v>
      </c>
      <c r="M31" s="79">
        <v>-32409250</v>
      </c>
      <c r="N31" s="29">
        <f t="shared" si="4"/>
        <v>104.59465280523597</v>
      </c>
      <c r="O31" s="28">
        <f t="shared" si="5"/>
        <v>-100.35098004427749</v>
      </c>
      <c r="Q31" s="30"/>
    </row>
    <row r="32" spans="1:17" x14ac:dyDescent="0.2">
      <c r="A32" s="4" t="s">
        <v>16</v>
      </c>
      <c r="B32" s="26" t="s">
        <v>39</v>
      </c>
      <c r="C32" s="57">
        <v>114754614</v>
      </c>
      <c r="D32" s="58">
        <v>125300000</v>
      </c>
      <c r="E32" s="59">
        <f t="shared" si="0"/>
        <v>10545386</v>
      </c>
      <c r="F32" s="57">
        <v>99347454</v>
      </c>
      <c r="G32" s="58">
        <v>149000000</v>
      </c>
      <c r="H32" s="59">
        <f t="shared" si="1"/>
        <v>49652546</v>
      </c>
      <c r="I32" s="59">
        <v>108000000</v>
      </c>
      <c r="J32" s="27">
        <f t="shared" si="2"/>
        <v>9.189509364738921</v>
      </c>
      <c r="K32" s="28">
        <f t="shared" si="3"/>
        <v>49.97867987638616</v>
      </c>
      <c r="L32" s="78">
        <v>-155539500</v>
      </c>
      <c r="M32" s="79">
        <v>-32409250</v>
      </c>
      <c r="N32" s="29">
        <f t="shared" si="4"/>
        <v>-6.7798764943953147</v>
      </c>
      <c r="O32" s="28">
        <f t="shared" si="5"/>
        <v>-153.20485972368999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812127500</v>
      </c>
      <c r="D33" s="76">
        <v>656588000</v>
      </c>
      <c r="E33" s="77">
        <f t="shared" si="0"/>
        <v>-155539500</v>
      </c>
      <c r="F33" s="75">
        <v>753982455</v>
      </c>
      <c r="G33" s="76">
        <v>721573205</v>
      </c>
      <c r="H33" s="77">
        <f t="shared" si="1"/>
        <v>-32409250</v>
      </c>
      <c r="I33" s="77">
        <v>663467683</v>
      </c>
      <c r="J33" s="53">
        <f t="shared" si="2"/>
        <v>-19.152103579795043</v>
      </c>
      <c r="K33" s="54">
        <f t="shared" si="3"/>
        <v>-4.2984090392395142</v>
      </c>
      <c r="L33" s="90">
        <v>-155539500</v>
      </c>
      <c r="M33" s="91">
        <v>-32409250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54552851</v>
      </c>
      <c r="M8" s="79">
        <v>35505186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54552851</v>
      </c>
      <c r="M9" s="79">
        <v>35505186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325029804</v>
      </c>
      <c r="D10" s="58">
        <v>379582655</v>
      </c>
      <c r="E10" s="59">
        <f t="shared" ref="E10:E33" si="0">$D10      -$C10</f>
        <v>54552851</v>
      </c>
      <c r="F10" s="57">
        <v>334096843</v>
      </c>
      <c r="G10" s="58">
        <v>369602029</v>
      </c>
      <c r="H10" s="59">
        <f t="shared" ref="H10:H33" si="1">$G10      -$F10</f>
        <v>35505186</v>
      </c>
      <c r="I10" s="59">
        <v>381292594</v>
      </c>
      <c r="J10" s="27">
        <f t="shared" ref="J10:J33" si="2">IF(($C10      =0),0,(($E10      /$C10      )*100))</f>
        <v>16.783953449388907</v>
      </c>
      <c r="K10" s="28">
        <f t="shared" ref="K10:K33" si="3">IF(($F10      =0),0,(($H10      /$F10      )*100))</f>
        <v>10.627213858467979</v>
      </c>
      <c r="L10" s="78">
        <v>54552851</v>
      </c>
      <c r="M10" s="79">
        <v>35505186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325029804</v>
      </c>
      <c r="D11" s="61">
        <v>379582655</v>
      </c>
      <c r="E11" s="62">
        <f t="shared" si="0"/>
        <v>54552851</v>
      </c>
      <c r="F11" s="60">
        <v>334096843</v>
      </c>
      <c r="G11" s="61">
        <v>369602029</v>
      </c>
      <c r="H11" s="62">
        <f t="shared" si="1"/>
        <v>35505186</v>
      </c>
      <c r="I11" s="62">
        <v>381292594</v>
      </c>
      <c r="J11" s="32">
        <f t="shared" si="2"/>
        <v>16.783953449388907</v>
      </c>
      <c r="K11" s="33">
        <f t="shared" si="3"/>
        <v>10.627213858467979</v>
      </c>
      <c r="L11" s="80">
        <v>54552851</v>
      </c>
      <c r="M11" s="81">
        <v>35505186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178311762</v>
      </c>
      <c r="D13" s="58">
        <v>176965175</v>
      </c>
      <c r="E13" s="59">
        <f t="shared" si="0"/>
        <v>-1346587</v>
      </c>
      <c r="F13" s="57">
        <v>186338792</v>
      </c>
      <c r="G13" s="58">
        <v>185105578</v>
      </c>
      <c r="H13" s="59">
        <f t="shared" si="1"/>
        <v>-1233214</v>
      </c>
      <c r="I13" s="59">
        <v>193435336</v>
      </c>
      <c r="J13" s="27">
        <f t="shared" si="2"/>
        <v>-0.75518686198614315</v>
      </c>
      <c r="K13" s="28">
        <f t="shared" si="3"/>
        <v>-0.66181281243896872</v>
      </c>
      <c r="L13" s="78">
        <v>11045010</v>
      </c>
      <c r="M13" s="79">
        <v>-460147</v>
      </c>
      <c r="N13" s="29">
        <f t="shared" si="4"/>
        <v>-12.191813316601795</v>
      </c>
      <c r="O13" s="28">
        <f t="shared" si="5"/>
        <v>268.00435512999104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11045010</v>
      </c>
      <c r="M14" s="79">
        <v>-460147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11045010</v>
      </c>
      <c r="M15" s="79">
        <v>-460147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11045010</v>
      </c>
      <c r="M16" s="79">
        <v>-460147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125419363</v>
      </c>
      <c r="D17" s="58">
        <v>137810960</v>
      </c>
      <c r="E17" s="59">
        <f t="shared" si="0"/>
        <v>12391597</v>
      </c>
      <c r="F17" s="57">
        <v>125138877</v>
      </c>
      <c r="G17" s="58">
        <v>125911944</v>
      </c>
      <c r="H17" s="59">
        <f t="shared" si="1"/>
        <v>773067</v>
      </c>
      <c r="I17" s="59">
        <v>121133310</v>
      </c>
      <c r="J17" s="39">
        <f t="shared" si="2"/>
        <v>9.8801307099606301</v>
      </c>
      <c r="K17" s="28">
        <f t="shared" si="3"/>
        <v>0.61776725070019611</v>
      </c>
      <c r="L17" s="82">
        <v>11045010</v>
      </c>
      <c r="M17" s="79">
        <v>-460147</v>
      </c>
      <c r="N17" s="29">
        <f t="shared" si="4"/>
        <v>112.1918133166018</v>
      </c>
      <c r="O17" s="28">
        <f t="shared" si="5"/>
        <v>-168.00435512999107</v>
      </c>
      <c r="Q17" s="30"/>
    </row>
    <row r="18" spans="1:17" ht="16.5" x14ac:dyDescent="0.3">
      <c r="A18" s="1" t="s">
        <v>16</v>
      </c>
      <c r="B18" s="31" t="s">
        <v>27</v>
      </c>
      <c r="C18" s="60">
        <v>303731125</v>
      </c>
      <c r="D18" s="61">
        <v>314776135</v>
      </c>
      <c r="E18" s="62">
        <f t="shared" si="0"/>
        <v>11045010</v>
      </c>
      <c r="F18" s="60">
        <v>311477669</v>
      </c>
      <c r="G18" s="61">
        <v>311017522</v>
      </c>
      <c r="H18" s="62">
        <f t="shared" si="1"/>
        <v>-460147</v>
      </c>
      <c r="I18" s="62">
        <v>314568646</v>
      </c>
      <c r="J18" s="40">
        <f t="shared" si="2"/>
        <v>3.636443252235015</v>
      </c>
      <c r="K18" s="33">
        <f t="shared" si="3"/>
        <v>-0.14773033375949657</v>
      </c>
      <c r="L18" s="83">
        <v>11045010</v>
      </c>
      <c r="M18" s="81">
        <v>-460147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21298679</v>
      </c>
      <c r="D19" s="67">
        <v>64806520</v>
      </c>
      <c r="E19" s="68">
        <f t="shared" si="0"/>
        <v>43507841</v>
      </c>
      <c r="F19" s="69">
        <v>22619174</v>
      </c>
      <c r="G19" s="70">
        <v>58584507</v>
      </c>
      <c r="H19" s="71">
        <f t="shared" si="1"/>
        <v>35965333</v>
      </c>
      <c r="I19" s="71">
        <v>66723948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49110301</v>
      </c>
      <c r="M22" s="79">
        <v>45147806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30000000</v>
      </c>
      <c r="D23" s="58">
        <v>27450000</v>
      </c>
      <c r="E23" s="59">
        <f t="shared" si="0"/>
        <v>-2550000</v>
      </c>
      <c r="F23" s="57">
        <v>23750000</v>
      </c>
      <c r="G23" s="58">
        <v>29392000</v>
      </c>
      <c r="H23" s="59">
        <f t="shared" si="1"/>
        <v>5642000</v>
      </c>
      <c r="I23" s="59">
        <v>31462000</v>
      </c>
      <c r="J23" s="27">
        <f t="shared" si="2"/>
        <v>-8.5</v>
      </c>
      <c r="K23" s="28">
        <f t="shared" si="3"/>
        <v>23.75578947368421</v>
      </c>
      <c r="L23" s="78">
        <v>49110301</v>
      </c>
      <c r="M23" s="79">
        <v>45147806</v>
      </c>
      <c r="N23" s="29">
        <f t="shared" si="4"/>
        <v>-5.1923933433028644</v>
      </c>
      <c r="O23" s="28">
        <f t="shared" si="5"/>
        <v>12.496731291881604</v>
      </c>
      <c r="Q23" s="30"/>
    </row>
    <row r="24" spans="1:17" x14ac:dyDescent="0.2">
      <c r="A24" s="4" t="s">
        <v>16</v>
      </c>
      <c r="B24" s="26" t="s">
        <v>32</v>
      </c>
      <c r="C24" s="57">
        <v>2507050</v>
      </c>
      <c r="D24" s="58">
        <v>54167351</v>
      </c>
      <c r="E24" s="59">
        <f t="shared" si="0"/>
        <v>51660301</v>
      </c>
      <c r="F24" s="57">
        <v>2619150</v>
      </c>
      <c r="G24" s="58">
        <v>42124956</v>
      </c>
      <c r="H24" s="59">
        <f t="shared" si="1"/>
        <v>39505806</v>
      </c>
      <c r="I24" s="59">
        <v>49938522</v>
      </c>
      <c r="J24" s="27">
        <f t="shared" si="2"/>
        <v>2060.6011447717437</v>
      </c>
      <c r="K24" s="28">
        <f t="shared" si="3"/>
        <v>1508.3445392589199</v>
      </c>
      <c r="L24" s="78">
        <v>49110301</v>
      </c>
      <c r="M24" s="79">
        <v>45147806</v>
      </c>
      <c r="N24" s="29">
        <f t="shared" si="4"/>
        <v>105.19239334330285</v>
      </c>
      <c r="O24" s="28">
        <f t="shared" si="5"/>
        <v>87.503268708118398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49110301</v>
      </c>
      <c r="M25" s="79">
        <v>45147806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32507050</v>
      </c>
      <c r="D26" s="61">
        <v>81617351</v>
      </c>
      <c r="E26" s="62">
        <f t="shared" si="0"/>
        <v>49110301</v>
      </c>
      <c r="F26" s="60">
        <v>26369150</v>
      </c>
      <c r="G26" s="61">
        <v>71516956</v>
      </c>
      <c r="H26" s="62">
        <f t="shared" si="1"/>
        <v>45147806</v>
      </c>
      <c r="I26" s="62">
        <v>81400522</v>
      </c>
      <c r="J26" s="40">
        <f t="shared" si="2"/>
        <v>151.07584662404003</v>
      </c>
      <c r="K26" s="33">
        <f t="shared" si="3"/>
        <v>171.21449117624195</v>
      </c>
      <c r="L26" s="83">
        <v>49110301</v>
      </c>
      <c r="M26" s="81">
        <v>45147806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1000000</v>
      </c>
      <c r="D28" s="58">
        <v>4100000</v>
      </c>
      <c r="E28" s="59">
        <f t="shared" si="0"/>
        <v>3100000</v>
      </c>
      <c r="F28" s="57">
        <v>1000000</v>
      </c>
      <c r="G28" s="58">
        <v>4950000</v>
      </c>
      <c r="H28" s="59">
        <f t="shared" si="1"/>
        <v>3950000</v>
      </c>
      <c r="I28" s="59">
        <v>6400000</v>
      </c>
      <c r="J28" s="27">
        <f t="shared" si="2"/>
        <v>310</v>
      </c>
      <c r="K28" s="28">
        <f t="shared" si="3"/>
        <v>395</v>
      </c>
      <c r="L28" s="78">
        <v>49110301</v>
      </c>
      <c r="M28" s="79">
        <v>45147806</v>
      </c>
      <c r="N28" s="29">
        <f t="shared" si="4"/>
        <v>6.3123213193093646</v>
      </c>
      <c r="O28" s="28">
        <f t="shared" si="5"/>
        <v>8.7490408725509266</v>
      </c>
      <c r="Q28" s="30"/>
    </row>
    <row r="29" spans="1:17" x14ac:dyDescent="0.2">
      <c r="A29" s="4" t="s">
        <v>16</v>
      </c>
      <c r="B29" s="26" t="s">
        <v>36</v>
      </c>
      <c r="C29" s="57">
        <v>500000</v>
      </c>
      <c r="D29" s="58">
        <v>2100000</v>
      </c>
      <c r="E29" s="59">
        <f t="shared" si="0"/>
        <v>1600000</v>
      </c>
      <c r="F29" s="57">
        <v>0</v>
      </c>
      <c r="G29" s="58">
        <v>2450000</v>
      </c>
      <c r="H29" s="59">
        <f t="shared" si="1"/>
        <v>2450000</v>
      </c>
      <c r="I29" s="59">
        <v>2750000</v>
      </c>
      <c r="J29" s="27">
        <f t="shared" si="2"/>
        <v>320</v>
      </c>
      <c r="K29" s="28">
        <f t="shared" si="3"/>
        <v>0</v>
      </c>
      <c r="L29" s="78">
        <v>49110301</v>
      </c>
      <c r="M29" s="79">
        <v>45147806</v>
      </c>
      <c r="N29" s="29">
        <f t="shared" si="4"/>
        <v>3.2579722938370912</v>
      </c>
      <c r="O29" s="28">
        <f t="shared" si="5"/>
        <v>5.4266202880379169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49110301</v>
      </c>
      <c r="M30" s="79">
        <v>45147806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8750000</v>
      </c>
      <c r="D31" s="58">
        <v>1500000</v>
      </c>
      <c r="E31" s="59">
        <f t="shared" si="0"/>
        <v>-7250000</v>
      </c>
      <c r="F31" s="57">
        <v>5000000</v>
      </c>
      <c r="G31" s="58">
        <v>4000000</v>
      </c>
      <c r="H31" s="59">
        <f t="shared" si="1"/>
        <v>-1000000</v>
      </c>
      <c r="I31" s="59">
        <v>5000000</v>
      </c>
      <c r="J31" s="27">
        <f t="shared" si="2"/>
        <v>-82.857142857142861</v>
      </c>
      <c r="K31" s="28">
        <f t="shared" si="3"/>
        <v>-20</v>
      </c>
      <c r="L31" s="78">
        <v>49110301</v>
      </c>
      <c r="M31" s="79">
        <v>45147806</v>
      </c>
      <c r="N31" s="29">
        <f t="shared" si="4"/>
        <v>-14.76268695644932</v>
      </c>
      <c r="O31" s="28">
        <f t="shared" si="5"/>
        <v>-2.2149470563420071</v>
      </c>
      <c r="Q31" s="30"/>
    </row>
    <row r="32" spans="1:17" x14ac:dyDescent="0.2">
      <c r="A32" s="4" t="s">
        <v>16</v>
      </c>
      <c r="B32" s="26" t="s">
        <v>39</v>
      </c>
      <c r="C32" s="57">
        <v>22257050</v>
      </c>
      <c r="D32" s="58">
        <v>73917351</v>
      </c>
      <c r="E32" s="59">
        <f t="shared" si="0"/>
        <v>51660301</v>
      </c>
      <c r="F32" s="57">
        <v>20369150</v>
      </c>
      <c r="G32" s="58">
        <v>60116956</v>
      </c>
      <c r="H32" s="59">
        <f t="shared" si="1"/>
        <v>39747806</v>
      </c>
      <c r="I32" s="59">
        <v>67250522</v>
      </c>
      <c r="J32" s="27">
        <f t="shared" si="2"/>
        <v>232.10758388914971</v>
      </c>
      <c r="K32" s="28">
        <f t="shared" si="3"/>
        <v>195.13728358817133</v>
      </c>
      <c r="L32" s="78">
        <v>49110301</v>
      </c>
      <c r="M32" s="79">
        <v>45147806</v>
      </c>
      <c r="N32" s="29">
        <f t="shared" si="4"/>
        <v>105.19239334330285</v>
      </c>
      <c r="O32" s="28">
        <f t="shared" si="5"/>
        <v>88.039285895753167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32507050</v>
      </c>
      <c r="D33" s="76">
        <v>81617351</v>
      </c>
      <c r="E33" s="77">
        <f t="shared" si="0"/>
        <v>49110301</v>
      </c>
      <c r="F33" s="75">
        <v>26369150</v>
      </c>
      <c r="G33" s="76">
        <v>71516956</v>
      </c>
      <c r="H33" s="77">
        <f t="shared" si="1"/>
        <v>45147806</v>
      </c>
      <c r="I33" s="77">
        <v>81400522</v>
      </c>
      <c r="J33" s="53">
        <f t="shared" si="2"/>
        <v>151.07584662404003</v>
      </c>
      <c r="K33" s="54">
        <f t="shared" si="3"/>
        <v>171.21449117624195</v>
      </c>
      <c r="L33" s="90">
        <v>49110301</v>
      </c>
      <c r="M33" s="91">
        <v>45147806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66</v>
      </c>
      <c r="D6" s="7" t="s">
        <v>67</v>
      </c>
      <c r="E6" s="8" t="s">
        <v>4</v>
      </c>
      <c r="F6" s="9" t="s">
        <v>66</v>
      </c>
      <c r="G6" s="10" t="s">
        <v>67</v>
      </c>
      <c r="H6" s="11" t="s">
        <v>4</v>
      </c>
      <c r="I6" s="12" t="s">
        <v>67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4596777527</v>
      </c>
      <c r="D8" s="58">
        <v>4677850608</v>
      </c>
      <c r="E8" s="59">
        <f>$D8       -$C8</f>
        <v>81073081</v>
      </c>
      <c r="F8" s="57">
        <v>4826969182</v>
      </c>
      <c r="G8" s="58">
        <v>4839686840</v>
      </c>
      <c r="H8" s="59">
        <f>$G8       -$F8</f>
        <v>12717658</v>
      </c>
      <c r="I8" s="59">
        <v>5077181220</v>
      </c>
      <c r="J8" s="27">
        <f>IF(($C8       =0),0,(($E8       /$C8       )*100))</f>
        <v>1.7636938164573481</v>
      </c>
      <c r="K8" s="28">
        <f>IF(($F8       =0),0,(($H8       /$F8       )*100))</f>
        <v>0.26347087624724763</v>
      </c>
      <c r="L8" s="78">
        <v>528413692</v>
      </c>
      <c r="M8" s="79">
        <v>529691997</v>
      </c>
      <c r="N8" s="29">
        <f>IF(($L8       =0),0,(($E8       /$L8       )*100))</f>
        <v>15.342729044954423</v>
      </c>
      <c r="O8" s="28">
        <f>IF(($M8       =0),0,(($H8       /$M8       )*100))</f>
        <v>2.4009533978290407</v>
      </c>
      <c r="Q8" s="30"/>
    </row>
    <row r="9" spans="1:17" x14ac:dyDescent="0.2">
      <c r="A9" s="1" t="s">
        <v>16</v>
      </c>
      <c r="B9" s="26" t="s">
        <v>19</v>
      </c>
      <c r="C9" s="57">
        <v>11980890059</v>
      </c>
      <c r="D9" s="58">
        <v>11601537104</v>
      </c>
      <c r="E9" s="59">
        <f>$D9       -$C9</f>
        <v>-379352955</v>
      </c>
      <c r="F9" s="57">
        <v>12986037760</v>
      </c>
      <c r="G9" s="58">
        <v>12626706104</v>
      </c>
      <c r="H9" s="59">
        <f>$G9       -$F9</f>
        <v>-359331656</v>
      </c>
      <c r="I9" s="59">
        <v>14016908595</v>
      </c>
      <c r="J9" s="27">
        <f>IF(($C9       =0),0,(($E9       /$C9       )*100))</f>
        <v>-3.1663169692057345</v>
      </c>
      <c r="K9" s="28">
        <f>IF(($F9       =0),0,(($H9       /$F9       )*100))</f>
        <v>-2.7670615367131042</v>
      </c>
      <c r="L9" s="78">
        <v>528413692</v>
      </c>
      <c r="M9" s="79">
        <v>529691997</v>
      </c>
      <c r="N9" s="29">
        <f>IF(($L9       =0),0,(($E9       /$L9       )*100))</f>
        <v>-71.790901852709752</v>
      </c>
      <c r="O9" s="28">
        <f>IF(($M9       =0),0,(($H9       /$M9       )*100))</f>
        <v>-67.83784879423051</v>
      </c>
      <c r="Q9" s="30"/>
    </row>
    <row r="10" spans="1:17" x14ac:dyDescent="0.2">
      <c r="A10" s="1" t="s">
        <v>16</v>
      </c>
      <c r="B10" s="26" t="s">
        <v>20</v>
      </c>
      <c r="C10" s="57">
        <v>11669035059</v>
      </c>
      <c r="D10" s="58">
        <v>12495728625</v>
      </c>
      <c r="E10" s="59">
        <f t="shared" ref="E10:E33" si="0">$D10      -$C10</f>
        <v>826693566</v>
      </c>
      <c r="F10" s="57">
        <v>12249598241</v>
      </c>
      <c r="G10" s="58">
        <v>13125904236</v>
      </c>
      <c r="H10" s="59">
        <f t="shared" ref="H10:H33" si="1">$G10      -$F10</f>
        <v>876305995</v>
      </c>
      <c r="I10" s="59">
        <v>13670075847</v>
      </c>
      <c r="J10" s="27">
        <f t="shared" ref="J10:J33" si="2">IF(($C10      =0),0,(($E10      /$C10      )*100))</f>
        <v>7.0845066607490761</v>
      </c>
      <c r="K10" s="28">
        <f t="shared" ref="K10:K33" si="3">IF(($F10      =0),0,(($H10      /$F10      )*100))</f>
        <v>7.1537529456840581</v>
      </c>
      <c r="L10" s="78">
        <v>528413692</v>
      </c>
      <c r="M10" s="79">
        <v>529691997</v>
      </c>
      <c r="N10" s="29">
        <f t="shared" ref="N10:N33" si="4">IF(($L10      =0),0,(($E10      /$L10      )*100))</f>
        <v>156.44817280775533</v>
      </c>
      <c r="O10" s="28">
        <f t="shared" ref="O10:O33" si="5">IF(($M10      =0),0,(($H10      /$M10      )*100))</f>
        <v>165.43689539640147</v>
      </c>
      <c r="Q10" s="30"/>
    </row>
    <row r="11" spans="1:17" ht="16.5" x14ac:dyDescent="0.3">
      <c r="A11" s="4" t="s">
        <v>16</v>
      </c>
      <c r="B11" s="31" t="s">
        <v>21</v>
      </c>
      <c r="C11" s="60">
        <v>28246702645</v>
      </c>
      <c r="D11" s="61">
        <v>28775116337</v>
      </c>
      <c r="E11" s="62">
        <f t="shared" si="0"/>
        <v>528413692</v>
      </c>
      <c r="F11" s="60">
        <v>30062605183</v>
      </c>
      <c r="G11" s="61">
        <v>30592297180</v>
      </c>
      <c r="H11" s="62">
        <f t="shared" si="1"/>
        <v>529691997</v>
      </c>
      <c r="I11" s="62">
        <v>32764165662</v>
      </c>
      <c r="J11" s="32">
        <f t="shared" si="2"/>
        <v>1.8707092953149893</v>
      </c>
      <c r="K11" s="33">
        <f t="shared" si="3"/>
        <v>1.7619630560146322</v>
      </c>
      <c r="L11" s="80">
        <v>528413692</v>
      </c>
      <c r="M11" s="81">
        <v>529691997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8316430577</v>
      </c>
      <c r="D13" s="58">
        <v>8622452312</v>
      </c>
      <c r="E13" s="59">
        <f t="shared" si="0"/>
        <v>306021735</v>
      </c>
      <c r="F13" s="57">
        <v>8689966292</v>
      </c>
      <c r="G13" s="58">
        <v>8933468559</v>
      </c>
      <c r="H13" s="59">
        <f t="shared" si="1"/>
        <v>243502267</v>
      </c>
      <c r="I13" s="59">
        <v>9346316205</v>
      </c>
      <c r="J13" s="27">
        <f t="shared" si="2"/>
        <v>3.6797245184290563</v>
      </c>
      <c r="K13" s="28">
        <f t="shared" si="3"/>
        <v>2.8021083030456477</v>
      </c>
      <c r="L13" s="78">
        <v>2081910236</v>
      </c>
      <c r="M13" s="79">
        <v>1256110510</v>
      </c>
      <c r="N13" s="29">
        <f t="shared" si="4"/>
        <v>14.69908402909644</v>
      </c>
      <c r="O13" s="28">
        <f t="shared" si="5"/>
        <v>19.385417529863673</v>
      </c>
      <c r="Q13" s="30"/>
    </row>
    <row r="14" spans="1:17" x14ac:dyDescent="0.2">
      <c r="A14" s="1" t="s">
        <v>16</v>
      </c>
      <c r="B14" s="26" t="s">
        <v>24</v>
      </c>
      <c r="C14" s="57">
        <v>2336283784</v>
      </c>
      <c r="D14" s="58">
        <v>3636263908</v>
      </c>
      <c r="E14" s="59">
        <f t="shared" si="0"/>
        <v>1299980124</v>
      </c>
      <c r="F14" s="57">
        <v>2428982764</v>
      </c>
      <c r="G14" s="58">
        <v>2923263583</v>
      </c>
      <c r="H14" s="59">
        <f t="shared" si="1"/>
        <v>494280819</v>
      </c>
      <c r="I14" s="59">
        <v>2946738558</v>
      </c>
      <c r="J14" s="27">
        <f t="shared" si="2"/>
        <v>55.643074394595892</v>
      </c>
      <c r="K14" s="28">
        <f t="shared" si="3"/>
        <v>20.349292976703889</v>
      </c>
      <c r="L14" s="78">
        <v>2081910236</v>
      </c>
      <c r="M14" s="79">
        <v>1256110510</v>
      </c>
      <c r="N14" s="29">
        <f t="shared" si="4"/>
        <v>62.441699047393506</v>
      </c>
      <c r="O14" s="28">
        <f t="shared" si="5"/>
        <v>39.350106146313514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2081910236</v>
      </c>
      <c r="M15" s="79">
        <v>1256110510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6970646733</v>
      </c>
      <c r="D16" s="58">
        <v>6857787316</v>
      </c>
      <c r="E16" s="59">
        <f t="shared" si="0"/>
        <v>-112859417</v>
      </c>
      <c r="F16" s="57">
        <v>7700582663</v>
      </c>
      <c r="G16" s="58">
        <v>7722741871</v>
      </c>
      <c r="H16" s="59">
        <f t="shared" si="1"/>
        <v>22159208</v>
      </c>
      <c r="I16" s="59">
        <v>8880052231</v>
      </c>
      <c r="J16" s="27">
        <f t="shared" si="2"/>
        <v>-1.6190666565515075</v>
      </c>
      <c r="K16" s="28">
        <f t="shared" si="3"/>
        <v>0.28776014711810388</v>
      </c>
      <c r="L16" s="78">
        <v>2081910236</v>
      </c>
      <c r="M16" s="79">
        <v>1256110510</v>
      </c>
      <c r="N16" s="29">
        <f t="shared" si="4"/>
        <v>-5.420954998369103</v>
      </c>
      <c r="O16" s="28">
        <f t="shared" si="5"/>
        <v>1.7641129362097288</v>
      </c>
      <c r="Q16" s="30"/>
    </row>
    <row r="17" spans="1:17" x14ac:dyDescent="0.2">
      <c r="A17" s="1" t="s">
        <v>16</v>
      </c>
      <c r="B17" s="26" t="s">
        <v>26</v>
      </c>
      <c r="C17" s="57">
        <v>10814355706</v>
      </c>
      <c r="D17" s="58">
        <v>11403123500</v>
      </c>
      <c r="E17" s="59">
        <f t="shared" si="0"/>
        <v>588767794</v>
      </c>
      <c r="F17" s="57">
        <v>11250717675</v>
      </c>
      <c r="G17" s="58">
        <v>11746885891</v>
      </c>
      <c r="H17" s="59">
        <f t="shared" si="1"/>
        <v>496168216</v>
      </c>
      <c r="I17" s="59">
        <v>12137942644</v>
      </c>
      <c r="J17" s="39">
        <f t="shared" si="2"/>
        <v>5.4443168877212074</v>
      </c>
      <c r="K17" s="28">
        <f t="shared" si="3"/>
        <v>4.4101028070638169</v>
      </c>
      <c r="L17" s="82">
        <v>2081910236</v>
      </c>
      <c r="M17" s="79">
        <v>1256110510</v>
      </c>
      <c r="N17" s="29">
        <f t="shared" si="4"/>
        <v>28.280171921879155</v>
      </c>
      <c r="O17" s="28">
        <f t="shared" si="5"/>
        <v>39.500363387613085</v>
      </c>
      <c r="Q17" s="30"/>
    </row>
    <row r="18" spans="1:17" ht="16.5" x14ac:dyDescent="0.3">
      <c r="A18" s="1" t="s">
        <v>16</v>
      </c>
      <c r="B18" s="31" t="s">
        <v>27</v>
      </c>
      <c r="C18" s="60">
        <v>28437716800</v>
      </c>
      <c r="D18" s="61">
        <v>30519627036</v>
      </c>
      <c r="E18" s="62">
        <f t="shared" si="0"/>
        <v>2081910236</v>
      </c>
      <c r="F18" s="60">
        <v>30070249394</v>
      </c>
      <c r="G18" s="61">
        <v>31326359904</v>
      </c>
      <c r="H18" s="62">
        <f t="shared" si="1"/>
        <v>1256110510</v>
      </c>
      <c r="I18" s="62">
        <v>33311049638</v>
      </c>
      <c r="J18" s="40">
        <f t="shared" si="2"/>
        <v>7.3209472147215422</v>
      </c>
      <c r="K18" s="33">
        <f t="shared" si="3"/>
        <v>4.177253382709341</v>
      </c>
      <c r="L18" s="83">
        <v>2081910236</v>
      </c>
      <c r="M18" s="81">
        <v>1256110510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-191014155</v>
      </c>
      <c r="D19" s="67">
        <v>-1744510699</v>
      </c>
      <c r="E19" s="68">
        <f t="shared" si="0"/>
        <v>-1553496544</v>
      </c>
      <c r="F19" s="69">
        <v>-7644211</v>
      </c>
      <c r="G19" s="70">
        <v>-734062724</v>
      </c>
      <c r="H19" s="71">
        <f t="shared" si="1"/>
        <v>-726418513</v>
      </c>
      <c r="I19" s="71">
        <v>-546883976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615157560</v>
      </c>
      <c r="M22" s="79">
        <v>711118467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681302632</v>
      </c>
      <c r="D23" s="58">
        <v>933198612</v>
      </c>
      <c r="E23" s="59">
        <f t="shared" si="0"/>
        <v>251895980</v>
      </c>
      <c r="F23" s="57">
        <v>595549690</v>
      </c>
      <c r="G23" s="58">
        <v>924333703</v>
      </c>
      <c r="H23" s="59">
        <f t="shared" si="1"/>
        <v>328784013</v>
      </c>
      <c r="I23" s="59">
        <v>823424760</v>
      </c>
      <c r="J23" s="27">
        <f t="shared" si="2"/>
        <v>36.972700261049333</v>
      </c>
      <c r="K23" s="28">
        <f t="shared" si="3"/>
        <v>55.206814564877028</v>
      </c>
      <c r="L23" s="78">
        <v>615157560</v>
      </c>
      <c r="M23" s="79">
        <v>711118467</v>
      </c>
      <c r="N23" s="29">
        <f t="shared" si="4"/>
        <v>40.948205204533288</v>
      </c>
      <c r="O23" s="28">
        <f t="shared" si="5"/>
        <v>46.234773565513379</v>
      </c>
      <c r="Q23" s="30"/>
    </row>
    <row r="24" spans="1:17" x14ac:dyDescent="0.2">
      <c r="A24" s="4" t="s">
        <v>16</v>
      </c>
      <c r="B24" s="26" t="s">
        <v>32</v>
      </c>
      <c r="C24" s="57">
        <v>2959036572</v>
      </c>
      <c r="D24" s="58">
        <v>3322298152</v>
      </c>
      <c r="E24" s="59">
        <f t="shared" si="0"/>
        <v>363261580</v>
      </c>
      <c r="F24" s="57">
        <v>2906217904</v>
      </c>
      <c r="G24" s="58">
        <v>3288552358</v>
      </c>
      <c r="H24" s="59">
        <f t="shared" si="1"/>
        <v>382334454</v>
      </c>
      <c r="I24" s="59">
        <v>3507619548</v>
      </c>
      <c r="J24" s="27">
        <f t="shared" si="2"/>
        <v>12.276346410766834</v>
      </c>
      <c r="K24" s="28">
        <f t="shared" si="3"/>
        <v>13.155739405285832</v>
      </c>
      <c r="L24" s="78">
        <v>615157560</v>
      </c>
      <c r="M24" s="79">
        <v>711118467</v>
      </c>
      <c r="N24" s="29">
        <f t="shared" si="4"/>
        <v>59.051794795466705</v>
      </c>
      <c r="O24" s="28">
        <f t="shared" si="5"/>
        <v>53.765226434486621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615157560</v>
      </c>
      <c r="M25" s="79">
        <v>711118467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3640339204</v>
      </c>
      <c r="D26" s="61">
        <v>4255496764</v>
      </c>
      <c r="E26" s="62">
        <f t="shared" si="0"/>
        <v>615157560</v>
      </c>
      <c r="F26" s="60">
        <v>3501767594</v>
      </c>
      <c r="G26" s="61">
        <v>4212886061</v>
      </c>
      <c r="H26" s="62">
        <f t="shared" si="1"/>
        <v>711118467</v>
      </c>
      <c r="I26" s="62">
        <v>4331044308</v>
      </c>
      <c r="J26" s="40">
        <f t="shared" si="2"/>
        <v>16.898358244310465</v>
      </c>
      <c r="K26" s="33">
        <f t="shared" si="3"/>
        <v>20.307414695893723</v>
      </c>
      <c r="L26" s="83">
        <v>615157560</v>
      </c>
      <c r="M26" s="81">
        <v>711118467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1041511434</v>
      </c>
      <c r="D28" s="58">
        <v>1393122277</v>
      </c>
      <c r="E28" s="59">
        <f t="shared" si="0"/>
        <v>351610843</v>
      </c>
      <c r="F28" s="57">
        <v>1135332058</v>
      </c>
      <c r="G28" s="58">
        <v>1380096304</v>
      </c>
      <c r="H28" s="59">
        <f t="shared" si="1"/>
        <v>244764246</v>
      </c>
      <c r="I28" s="59">
        <v>1522418381</v>
      </c>
      <c r="J28" s="27">
        <f t="shared" si="2"/>
        <v>33.759671907740191</v>
      </c>
      <c r="K28" s="28">
        <f t="shared" si="3"/>
        <v>21.558824510881553</v>
      </c>
      <c r="L28" s="78">
        <v>583049860</v>
      </c>
      <c r="M28" s="79">
        <v>675415711</v>
      </c>
      <c r="N28" s="29">
        <f t="shared" si="4"/>
        <v>60.305450206265377</v>
      </c>
      <c r="O28" s="28">
        <f t="shared" si="5"/>
        <v>36.239051300362782</v>
      </c>
      <c r="Q28" s="30"/>
    </row>
    <row r="29" spans="1:17" x14ac:dyDescent="0.2">
      <c r="A29" s="4" t="s">
        <v>16</v>
      </c>
      <c r="B29" s="26" t="s">
        <v>36</v>
      </c>
      <c r="C29" s="57">
        <v>429567635</v>
      </c>
      <c r="D29" s="58">
        <v>302797183</v>
      </c>
      <c r="E29" s="59">
        <f t="shared" si="0"/>
        <v>-126770452</v>
      </c>
      <c r="F29" s="57">
        <v>337693256</v>
      </c>
      <c r="G29" s="58">
        <v>231997128</v>
      </c>
      <c r="H29" s="59">
        <f t="shared" si="1"/>
        <v>-105696128</v>
      </c>
      <c r="I29" s="59">
        <v>233775487</v>
      </c>
      <c r="J29" s="27">
        <f t="shared" si="2"/>
        <v>-29.511173950523528</v>
      </c>
      <c r="K29" s="28">
        <f t="shared" si="3"/>
        <v>-31.299448870249275</v>
      </c>
      <c r="L29" s="78">
        <v>583049860</v>
      </c>
      <c r="M29" s="79">
        <v>675415711</v>
      </c>
      <c r="N29" s="29">
        <f t="shared" si="4"/>
        <v>-21.742643416465274</v>
      </c>
      <c r="O29" s="28">
        <f t="shared" si="5"/>
        <v>-15.649047879491807</v>
      </c>
      <c r="Q29" s="30"/>
    </row>
    <row r="30" spans="1:17" x14ac:dyDescent="0.2">
      <c r="A30" s="4" t="s">
        <v>16</v>
      </c>
      <c r="B30" s="26" t="s">
        <v>37</v>
      </c>
      <c r="C30" s="57">
        <v>1000000</v>
      </c>
      <c r="D30" s="58">
        <v>1000000</v>
      </c>
      <c r="E30" s="59">
        <f t="shared" si="0"/>
        <v>0</v>
      </c>
      <c r="F30" s="57">
        <v>1000000</v>
      </c>
      <c r="G30" s="58">
        <v>1046000</v>
      </c>
      <c r="H30" s="59">
        <f t="shared" si="1"/>
        <v>46000</v>
      </c>
      <c r="I30" s="59">
        <v>1094116</v>
      </c>
      <c r="J30" s="27">
        <f t="shared" si="2"/>
        <v>0</v>
      </c>
      <c r="K30" s="28">
        <f t="shared" si="3"/>
        <v>4.5999999999999996</v>
      </c>
      <c r="L30" s="78">
        <v>583049860</v>
      </c>
      <c r="M30" s="79">
        <v>675415711</v>
      </c>
      <c r="N30" s="29">
        <f t="shared" si="4"/>
        <v>0</v>
      </c>
      <c r="O30" s="28">
        <f t="shared" si="5"/>
        <v>6.8106203706593963E-3</v>
      </c>
      <c r="Q30" s="30"/>
    </row>
    <row r="31" spans="1:17" x14ac:dyDescent="0.2">
      <c r="A31" s="4" t="s">
        <v>16</v>
      </c>
      <c r="B31" s="26" t="s">
        <v>38</v>
      </c>
      <c r="C31" s="57">
        <v>1085669037</v>
      </c>
      <c r="D31" s="58">
        <v>1047130920</v>
      </c>
      <c r="E31" s="59">
        <f t="shared" si="0"/>
        <v>-38538117</v>
      </c>
      <c r="F31" s="57">
        <v>970829691</v>
      </c>
      <c r="G31" s="58">
        <v>1118405267</v>
      </c>
      <c r="H31" s="59">
        <f t="shared" si="1"/>
        <v>147575576</v>
      </c>
      <c r="I31" s="59">
        <v>1121321919</v>
      </c>
      <c r="J31" s="27">
        <f t="shared" si="2"/>
        <v>-3.5497113472528734</v>
      </c>
      <c r="K31" s="28">
        <f t="shared" si="3"/>
        <v>15.200974729974547</v>
      </c>
      <c r="L31" s="78">
        <v>583049860</v>
      </c>
      <c r="M31" s="79">
        <v>675415711</v>
      </c>
      <c r="N31" s="29">
        <f t="shared" si="4"/>
        <v>-6.6097463774367426</v>
      </c>
      <c r="O31" s="28">
        <f t="shared" si="5"/>
        <v>21.849591828638999</v>
      </c>
      <c r="Q31" s="30"/>
    </row>
    <row r="32" spans="1:17" x14ac:dyDescent="0.2">
      <c r="A32" s="4" t="s">
        <v>16</v>
      </c>
      <c r="B32" s="26" t="s">
        <v>39</v>
      </c>
      <c r="C32" s="57">
        <v>1118268798</v>
      </c>
      <c r="D32" s="58">
        <v>1515016384</v>
      </c>
      <c r="E32" s="59">
        <f t="shared" si="0"/>
        <v>396747586</v>
      </c>
      <c r="F32" s="57">
        <v>1092615345</v>
      </c>
      <c r="G32" s="58">
        <v>1481341362</v>
      </c>
      <c r="H32" s="59">
        <f t="shared" si="1"/>
        <v>388726017</v>
      </c>
      <c r="I32" s="59">
        <v>1452434405</v>
      </c>
      <c r="J32" s="27">
        <f t="shared" si="2"/>
        <v>35.478731652852574</v>
      </c>
      <c r="K32" s="28">
        <f t="shared" si="3"/>
        <v>35.577572544526184</v>
      </c>
      <c r="L32" s="78">
        <v>583049860</v>
      </c>
      <c r="M32" s="79">
        <v>675415711</v>
      </c>
      <c r="N32" s="29">
        <f t="shared" si="4"/>
        <v>68.046939587636629</v>
      </c>
      <c r="O32" s="28">
        <f t="shared" si="5"/>
        <v>57.553594130119365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3676016904</v>
      </c>
      <c r="D33" s="76">
        <v>4259066764</v>
      </c>
      <c r="E33" s="77">
        <f t="shared" si="0"/>
        <v>583049860</v>
      </c>
      <c r="F33" s="75">
        <v>3537470350</v>
      </c>
      <c r="G33" s="76">
        <v>4212886061</v>
      </c>
      <c r="H33" s="77">
        <f t="shared" si="1"/>
        <v>675415711</v>
      </c>
      <c r="I33" s="77">
        <v>4331044308</v>
      </c>
      <c r="J33" s="53">
        <f t="shared" si="2"/>
        <v>15.860913462219486</v>
      </c>
      <c r="K33" s="54">
        <f t="shared" si="3"/>
        <v>19.093183664422799</v>
      </c>
      <c r="L33" s="90">
        <v>583049860</v>
      </c>
      <c r="M33" s="91">
        <v>675415711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B604EE-4902-48F1-9707-1E9CA9DE34F9}"/>
</file>

<file path=customXml/itemProps2.xml><?xml version="1.0" encoding="utf-8"?>
<ds:datastoreItem xmlns:ds="http://schemas.openxmlformats.org/officeDocument/2006/customXml" ds:itemID="{0E84DF07-EE0E-4739-BD74-E2ACABC9B6D5}"/>
</file>

<file path=customXml/itemProps3.xml><?xml version="1.0" encoding="utf-8"?>
<ds:datastoreItem xmlns:ds="http://schemas.openxmlformats.org/officeDocument/2006/customXml" ds:itemID="{8364851A-5E75-4EFE-A254-C1A07D51F0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2024-08-22T21:37:16Z</dcterms:created>
  <dcterms:modified xsi:type="dcterms:W3CDTF">2024-08-22T21:38:36Z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